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IKHSAN\Temporer\SUSPI\2025Q1\PUBLISH\"/>
    </mc:Choice>
  </mc:AlternateContent>
  <xr:revisionPtr revIDLastSave="0" documentId="13_ncr:1_{0ABEAEF7-C5D3-41D6-A15C-5A27DA08F54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" l="1"/>
  <c r="C43" i="8"/>
  <c r="J2" i="9"/>
  <c r="J2" i="8"/>
  <c r="J2" i="7"/>
  <c r="J47" i="8"/>
  <c r="I47" i="8"/>
  <c r="H47" i="8"/>
  <c r="G47" i="8"/>
  <c r="F47" i="8"/>
  <c r="E47" i="8"/>
  <c r="D47" i="8"/>
  <c r="C47" i="8"/>
  <c r="J43" i="8"/>
  <c r="I43" i="8"/>
  <c r="H43" i="8"/>
  <c r="G43" i="8"/>
  <c r="F43" i="8"/>
  <c r="E43" i="8"/>
  <c r="D43" i="8"/>
  <c r="J41" i="8"/>
  <c r="I41" i="8"/>
  <c r="H41" i="8"/>
  <c r="G41" i="8"/>
  <c r="F41" i="8"/>
  <c r="E41" i="8"/>
  <c r="D41" i="8"/>
  <c r="C41" i="8"/>
  <c r="J40" i="8"/>
  <c r="I40" i="8"/>
  <c r="H40" i="8"/>
  <c r="G40" i="8"/>
  <c r="F40" i="8"/>
  <c r="E40" i="8"/>
  <c r="D40" i="8"/>
  <c r="C40" i="8"/>
  <c r="J39" i="8"/>
  <c r="I39" i="8"/>
  <c r="H39" i="8"/>
  <c r="G39" i="8"/>
  <c r="F39" i="8"/>
  <c r="E39" i="8"/>
  <c r="D39" i="8"/>
  <c r="C39" i="8"/>
  <c r="J38" i="8"/>
  <c r="I38" i="8"/>
  <c r="H38" i="8"/>
  <c r="G38" i="8"/>
  <c r="F38" i="8"/>
  <c r="E38" i="8"/>
  <c r="D38" i="8"/>
  <c r="C38" i="8"/>
  <c r="J37" i="8"/>
  <c r="I37" i="8"/>
  <c r="H37" i="8"/>
  <c r="G37" i="8"/>
  <c r="F37" i="8"/>
  <c r="E37" i="8"/>
  <c r="D37" i="8"/>
  <c r="C37" i="8"/>
  <c r="J36" i="8"/>
  <c r="I36" i="8"/>
  <c r="H36" i="8"/>
  <c r="G36" i="8"/>
  <c r="F36" i="8"/>
  <c r="E36" i="8"/>
  <c r="D36" i="8"/>
  <c r="C36" i="8"/>
  <c r="J35" i="8"/>
  <c r="I35" i="8"/>
  <c r="H35" i="8"/>
  <c r="G35" i="8"/>
  <c r="F35" i="8"/>
  <c r="E35" i="8"/>
  <c r="D35" i="8"/>
  <c r="C35" i="8"/>
  <c r="J34" i="8"/>
  <c r="I34" i="8"/>
  <c r="H34" i="8"/>
  <c r="G34" i="8"/>
  <c r="F34" i="8"/>
  <c r="E34" i="8"/>
  <c r="D34" i="8"/>
  <c r="C34" i="8"/>
  <c r="J33" i="8"/>
  <c r="I33" i="8"/>
  <c r="H33" i="8"/>
  <c r="G33" i="8"/>
  <c r="F33" i="8"/>
  <c r="E33" i="8"/>
  <c r="D33" i="8"/>
  <c r="C33" i="8"/>
  <c r="J24" i="8"/>
  <c r="I24" i="8"/>
  <c r="H24" i="8"/>
  <c r="G24" i="8"/>
  <c r="F24" i="8"/>
  <c r="E24" i="8"/>
  <c r="D24" i="8"/>
  <c r="C24" i="8"/>
  <c r="J15" i="8"/>
  <c r="J14" i="8" s="1"/>
  <c r="I15" i="8"/>
  <c r="H15" i="8"/>
  <c r="G15" i="8"/>
  <c r="F15" i="8"/>
  <c r="E15" i="8"/>
  <c r="D15" i="8"/>
  <c r="C15" i="8"/>
  <c r="J7" i="8"/>
  <c r="I7" i="8"/>
  <c r="H7" i="8"/>
  <c r="G7" i="8"/>
  <c r="F7" i="8"/>
  <c r="E7" i="8"/>
  <c r="D7" i="8"/>
  <c r="C7" i="8"/>
  <c r="J47" i="7"/>
  <c r="I47" i="7"/>
  <c r="H47" i="7"/>
  <c r="G47" i="7"/>
  <c r="F47" i="7"/>
  <c r="E47" i="7"/>
  <c r="D47" i="7"/>
  <c r="C47" i="7"/>
  <c r="J43" i="7"/>
  <c r="I43" i="7"/>
  <c r="H43" i="7"/>
  <c r="G43" i="7"/>
  <c r="F43" i="7"/>
  <c r="E43" i="7"/>
  <c r="D43" i="7"/>
  <c r="C43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24" i="7"/>
  <c r="I24" i="7"/>
  <c r="H24" i="7"/>
  <c r="G24" i="7"/>
  <c r="F24" i="7"/>
  <c r="E24" i="7"/>
  <c r="D24" i="7"/>
  <c r="C24" i="7"/>
  <c r="J15" i="7"/>
  <c r="I15" i="7"/>
  <c r="I14" i="7" s="1"/>
  <c r="H15" i="7"/>
  <c r="G15" i="7"/>
  <c r="F15" i="7"/>
  <c r="E15" i="7"/>
  <c r="D15" i="7"/>
  <c r="C15" i="7"/>
  <c r="J7" i="7"/>
  <c r="I7" i="7"/>
  <c r="H7" i="7"/>
  <c r="G7" i="7"/>
  <c r="F7" i="7"/>
  <c r="E7" i="7"/>
  <c r="D7" i="7"/>
  <c r="C7" i="7"/>
  <c r="E14" i="7" l="1"/>
  <c r="H14" i="8"/>
  <c r="C14" i="7"/>
  <c r="H14" i="7"/>
  <c r="I32" i="7"/>
  <c r="I57" i="7" s="1"/>
  <c r="I14" i="8"/>
  <c r="E14" i="8"/>
  <c r="F14" i="8"/>
  <c r="G14" i="8"/>
  <c r="C14" i="8"/>
  <c r="D14" i="8"/>
  <c r="G32" i="8"/>
  <c r="G56" i="8" s="1"/>
  <c r="H32" i="8"/>
  <c r="H57" i="8" s="1"/>
  <c r="E32" i="8"/>
  <c r="E56" i="8" s="1"/>
  <c r="C32" i="8"/>
  <c r="C56" i="8" s="1"/>
  <c r="I32" i="8"/>
  <c r="I57" i="8" s="1"/>
  <c r="F32" i="8"/>
  <c r="F56" i="8" s="1"/>
  <c r="D32" i="8"/>
  <c r="D56" i="8" s="1"/>
  <c r="J32" i="8"/>
  <c r="D14" i="7"/>
  <c r="J14" i="7"/>
  <c r="F14" i="7"/>
  <c r="G14" i="7"/>
  <c r="F32" i="7"/>
  <c r="F57" i="7" s="1"/>
  <c r="D32" i="7"/>
  <c r="D57" i="7" s="1"/>
  <c r="J32" i="7"/>
  <c r="J57" i="7" s="1"/>
  <c r="E32" i="7"/>
  <c r="E57" i="7" s="1"/>
  <c r="H32" i="7"/>
  <c r="H56" i="7" s="1"/>
  <c r="G32" i="7"/>
  <c r="G56" i="7" s="1"/>
  <c r="C32" i="7"/>
  <c r="C56" i="7" s="1"/>
  <c r="J57" i="8" l="1"/>
  <c r="J56" i="8"/>
  <c r="C57" i="8"/>
  <c r="F57" i="8"/>
  <c r="I56" i="7"/>
  <c r="G57" i="8"/>
  <c r="H56" i="8"/>
  <c r="I56" i="8"/>
  <c r="D57" i="8"/>
  <c r="E57" i="8"/>
  <c r="F56" i="7"/>
  <c r="C57" i="7"/>
  <c r="E56" i="7"/>
  <c r="J56" i="7"/>
  <c r="D56" i="7"/>
  <c r="H57" i="7"/>
  <c r="G57" i="7"/>
  <c r="I47" i="2" l="1"/>
  <c r="H47" i="2"/>
  <c r="G47" i="2"/>
  <c r="F47" i="2"/>
  <c r="E47" i="2"/>
  <c r="D47" i="2"/>
  <c r="C47" i="2"/>
  <c r="I43" i="2"/>
  <c r="H43" i="2"/>
  <c r="G43" i="2"/>
  <c r="F43" i="2"/>
  <c r="E43" i="2"/>
  <c r="D43" i="2"/>
  <c r="C43" i="2"/>
  <c r="I41" i="2"/>
  <c r="H41" i="2"/>
  <c r="G41" i="2"/>
  <c r="F41" i="2"/>
  <c r="E41" i="2"/>
  <c r="D41" i="2"/>
  <c r="C41" i="2"/>
  <c r="I40" i="2"/>
  <c r="H40" i="2"/>
  <c r="G40" i="2"/>
  <c r="F40" i="2"/>
  <c r="E40" i="2"/>
  <c r="D40" i="2"/>
  <c r="C40" i="2"/>
  <c r="I39" i="2"/>
  <c r="H39" i="2"/>
  <c r="G39" i="2"/>
  <c r="F39" i="2"/>
  <c r="E39" i="2"/>
  <c r="D39" i="2"/>
  <c r="C39" i="2"/>
  <c r="I38" i="2"/>
  <c r="H38" i="2"/>
  <c r="G38" i="2"/>
  <c r="F38" i="2"/>
  <c r="E38" i="2"/>
  <c r="D38" i="2"/>
  <c r="C38" i="2"/>
  <c r="I37" i="2"/>
  <c r="H37" i="2"/>
  <c r="G37" i="2"/>
  <c r="F37" i="2"/>
  <c r="E37" i="2"/>
  <c r="D37" i="2"/>
  <c r="C37" i="2"/>
  <c r="I36" i="2"/>
  <c r="I53" i="2" s="1"/>
  <c r="H36" i="2"/>
  <c r="H53" i="2" s="1"/>
  <c r="G36" i="2"/>
  <c r="G53" i="2" s="1"/>
  <c r="F36" i="2"/>
  <c r="F53" i="2" s="1"/>
  <c r="E36" i="2"/>
  <c r="E53" i="2" s="1"/>
  <c r="D36" i="2"/>
  <c r="D53" i="2" s="1"/>
  <c r="C36" i="2"/>
  <c r="C53" i="2" s="1"/>
  <c r="I35" i="2"/>
  <c r="H35" i="2"/>
  <c r="G35" i="2"/>
  <c r="F35" i="2"/>
  <c r="E35" i="2"/>
  <c r="D35" i="2"/>
  <c r="C35" i="2"/>
  <c r="I34" i="2"/>
  <c r="H34" i="2"/>
  <c r="G34" i="2"/>
  <c r="F34" i="2"/>
  <c r="E34" i="2"/>
  <c r="D34" i="2"/>
  <c r="C34" i="2"/>
  <c r="I33" i="2"/>
  <c r="H33" i="2"/>
  <c r="G33" i="2"/>
  <c r="F33" i="2"/>
  <c r="E33" i="2"/>
  <c r="D33" i="2"/>
  <c r="C33" i="2"/>
  <c r="I24" i="2"/>
  <c r="H24" i="2"/>
  <c r="G24" i="2"/>
  <c r="F24" i="2"/>
  <c r="E24" i="2"/>
  <c r="D24" i="2"/>
  <c r="C24" i="2"/>
  <c r="I15" i="2"/>
  <c r="H15" i="2"/>
  <c r="G15" i="2"/>
  <c r="F15" i="2"/>
  <c r="E15" i="2"/>
  <c r="D15" i="2"/>
  <c r="C15" i="2"/>
  <c r="I7" i="2"/>
  <c r="H7" i="2"/>
  <c r="G7" i="2"/>
  <c r="F7" i="2"/>
  <c r="E7" i="2"/>
  <c r="D7" i="2"/>
  <c r="C7" i="2"/>
  <c r="I47" i="6"/>
  <c r="H47" i="6"/>
  <c r="G47" i="6"/>
  <c r="F47" i="6"/>
  <c r="E47" i="6"/>
  <c r="D47" i="6"/>
  <c r="C47" i="6"/>
  <c r="I43" i="6"/>
  <c r="H43" i="6"/>
  <c r="G43" i="6"/>
  <c r="F43" i="6"/>
  <c r="E43" i="6"/>
  <c r="D43" i="6"/>
  <c r="C43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24" i="6"/>
  <c r="H24" i="6"/>
  <c r="G24" i="6"/>
  <c r="F24" i="6"/>
  <c r="E24" i="6"/>
  <c r="D24" i="6"/>
  <c r="C24" i="6"/>
  <c r="I15" i="6"/>
  <c r="H15" i="6"/>
  <c r="G15" i="6"/>
  <c r="F15" i="6"/>
  <c r="E15" i="6"/>
  <c r="D15" i="6"/>
  <c r="C15" i="6"/>
  <c r="I7" i="6"/>
  <c r="H7" i="6"/>
  <c r="G7" i="6"/>
  <c r="F7" i="6"/>
  <c r="E7" i="6"/>
  <c r="D7" i="6"/>
  <c r="C7" i="6"/>
  <c r="H14" i="6" l="1"/>
  <c r="D14" i="6"/>
  <c r="G14" i="2"/>
  <c r="C14" i="6"/>
  <c r="H32" i="6"/>
  <c r="E32" i="2"/>
  <c r="F14" i="2"/>
  <c r="I14" i="2"/>
  <c r="C14" i="2"/>
  <c r="E14" i="2"/>
  <c r="G54" i="2"/>
  <c r="E14" i="6"/>
  <c r="F32" i="6"/>
  <c r="H14" i="2"/>
  <c r="F54" i="2"/>
  <c r="F14" i="6"/>
  <c r="D32" i="2"/>
  <c r="H54" i="2"/>
  <c r="I14" i="6"/>
  <c r="C32" i="6"/>
  <c r="G32" i="2"/>
  <c r="D54" i="2"/>
  <c r="G32" i="6"/>
  <c r="D14" i="2"/>
  <c r="H32" i="2"/>
  <c r="F32" i="2"/>
  <c r="C32" i="2"/>
  <c r="I32" i="2"/>
  <c r="E54" i="2"/>
  <c r="C54" i="2"/>
  <c r="I54" i="2"/>
  <c r="G14" i="6"/>
  <c r="E32" i="6"/>
  <c r="D32" i="6"/>
  <c r="I32" i="6"/>
  <c r="I50" i="1"/>
  <c r="I50" i="9" s="1"/>
  <c r="H50" i="1"/>
  <c r="H50" i="9" s="1"/>
  <c r="G50" i="1"/>
  <c r="G50" i="9" s="1"/>
  <c r="F50" i="1"/>
  <c r="F50" i="9" s="1"/>
  <c r="E50" i="1"/>
  <c r="E50" i="9" s="1"/>
  <c r="D50" i="1"/>
  <c r="D50" i="9" s="1"/>
  <c r="C50" i="1"/>
  <c r="C50" i="9" s="1"/>
  <c r="I49" i="1"/>
  <c r="I49" i="9" s="1"/>
  <c r="H49" i="1"/>
  <c r="H49" i="9" s="1"/>
  <c r="G49" i="1"/>
  <c r="F49" i="1"/>
  <c r="F49" i="9" s="1"/>
  <c r="E49" i="1"/>
  <c r="E49" i="9" s="1"/>
  <c r="D49" i="1"/>
  <c r="D49" i="9" s="1"/>
  <c r="C49" i="1"/>
  <c r="C49" i="9" s="1"/>
  <c r="I46" i="1"/>
  <c r="I46" i="9" s="1"/>
  <c r="H46" i="1"/>
  <c r="H46" i="9" s="1"/>
  <c r="G46" i="1"/>
  <c r="G46" i="9" s="1"/>
  <c r="F46" i="1"/>
  <c r="F46" i="9" s="1"/>
  <c r="E46" i="1"/>
  <c r="E46" i="9" s="1"/>
  <c r="D46" i="1"/>
  <c r="D46" i="9" s="1"/>
  <c r="C46" i="1"/>
  <c r="C46" i="9" s="1"/>
  <c r="I45" i="1"/>
  <c r="H45" i="1"/>
  <c r="H45" i="9" s="1"/>
  <c r="G45" i="1"/>
  <c r="G45" i="9" s="1"/>
  <c r="F45" i="1"/>
  <c r="F45" i="9" s="1"/>
  <c r="E45" i="1"/>
  <c r="E45" i="9" s="1"/>
  <c r="D45" i="1"/>
  <c r="D45" i="9" s="1"/>
  <c r="C45" i="1"/>
  <c r="I31" i="1"/>
  <c r="I31" i="9" s="1"/>
  <c r="H31" i="1"/>
  <c r="H31" i="9" s="1"/>
  <c r="G31" i="1"/>
  <c r="G31" i="9" s="1"/>
  <c r="F31" i="1"/>
  <c r="F31" i="9" s="1"/>
  <c r="E31" i="1"/>
  <c r="E31" i="9" s="1"/>
  <c r="D31" i="1"/>
  <c r="D31" i="9" s="1"/>
  <c r="C31" i="1"/>
  <c r="C31" i="9" s="1"/>
  <c r="I30" i="1"/>
  <c r="I30" i="9" s="1"/>
  <c r="H30" i="1"/>
  <c r="H30" i="9" s="1"/>
  <c r="G30" i="1"/>
  <c r="G30" i="9" s="1"/>
  <c r="F30" i="1"/>
  <c r="F30" i="9" s="1"/>
  <c r="E30" i="1"/>
  <c r="E30" i="9" s="1"/>
  <c r="D30" i="1"/>
  <c r="D30" i="9" s="1"/>
  <c r="C30" i="1"/>
  <c r="C30" i="9" s="1"/>
  <c r="I29" i="1"/>
  <c r="I29" i="9" s="1"/>
  <c r="H29" i="1"/>
  <c r="H29" i="9" s="1"/>
  <c r="G29" i="1"/>
  <c r="G29" i="9" s="1"/>
  <c r="F29" i="1"/>
  <c r="F29" i="9" s="1"/>
  <c r="E29" i="1"/>
  <c r="E29" i="9" s="1"/>
  <c r="D29" i="1"/>
  <c r="D29" i="9" s="1"/>
  <c r="C29" i="1"/>
  <c r="C29" i="9" s="1"/>
  <c r="I28" i="1"/>
  <c r="I28" i="9" s="1"/>
  <c r="H28" i="1"/>
  <c r="H28" i="9" s="1"/>
  <c r="G28" i="1"/>
  <c r="G28" i="9" s="1"/>
  <c r="F28" i="1"/>
  <c r="F28" i="9" s="1"/>
  <c r="E28" i="1"/>
  <c r="E28" i="9" s="1"/>
  <c r="D28" i="1"/>
  <c r="D28" i="9" s="1"/>
  <c r="C28" i="1"/>
  <c r="C28" i="9" s="1"/>
  <c r="I27" i="1"/>
  <c r="I27" i="9" s="1"/>
  <c r="H27" i="1"/>
  <c r="H27" i="9" s="1"/>
  <c r="G27" i="1"/>
  <c r="G27" i="9" s="1"/>
  <c r="F27" i="1"/>
  <c r="F27" i="9" s="1"/>
  <c r="E27" i="1"/>
  <c r="E27" i="9" s="1"/>
  <c r="D27" i="1"/>
  <c r="D27" i="9" s="1"/>
  <c r="C27" i="1"/>
  <c r="C27" i="9" s="1"/>
  <c r="I26" i="1"/>
  <c r="I26" i="9" s="1"/>
  <c r="H26" i="1"/>
  <c r="H26" i="9" s="1"/>
  <c r="G26" i="1"/>
  <c r="G26" i="9" s="1"/>
  <c r="F26" i="1"/>
  <c r="F26" i="9" s="1"/>
  <c r="E26" i="1"/>
  <c r="E26" i="9" s="1"/>
  <c r="D26" i="1"/>
  <c r="D26" i="9" s="1"/>
  <c r="C26" i="1"/>
  <c r="C26" i="9" s="1"/>
  <c r="I25" i="1"/>
  <c r="I25" i="9" s="1"/>
  <c r="H25" i="1"/>
  <c r="H25" i="9" s="1"/>
  <c r="G25" i="1"/>
  <c r="G25" i="9" s="1"/>
  <c r="F25" i="1"/>
  <c r="F25" i="9" s="1"/>
  <c r="E25" i="1"/>
  <c r="E25" i="9" s="1"/>
  <c r="D25" i="1"/>
  <c r="D25" i="9" s="1"/>
  <c r="C25" i="1"/>
  <c r="C25" i="9" s="1"/>
  <c r="I23" i="1"/>
  <c r="I23" i="9" s="1"/>
  <c r="H23" i="1"/>
  <c r="H23" i="9" s="1"/>
  <c r="G23" i="1"/>
  <c r="G23" i="9" s="1"/>
  <c r="F23" i="1"/>
  <c r="F23" i="9" s="1"/>
  <c r="E23" i="1"/>
  <c r="E23" i="9" s="1"/>
  <c r="D23" i="1"/>
  <c r="D23" i="9" s="1"/>
  <c r="C23" i="1"/>
  <c r="C23" i="9" s="1"/>
  <c r="I22" i="1"/>
  <c r="I22" i="9" s="1"/>
  <c r="H22" i="1"/>
  <c r="H22" i="9" s="1"/>
  <c r="G22" i="1"/>
  <c r="G22" i="9" s="1"/>
  <c r="F22" i="1"/>
  <c r="F22" i="9" s="1"/>
  <c r="E22" i="1"/>
  <c r="E22" i="9" s="1"/>
  <c r="D22" i="1"/>
  <c r="D22" i="9" s="1"/>
  <c r="C22" i="1"/>
  <c r="C22" i="9" s="1"/>
  <c r="I21" i="1"/>
  <c r="H21" i="1"/>
  <c r="G21" i="1"/>
  <c r="F21" i="1"/>
  <c r="E21" i="1"/>
  <c r="D21" i="1"/>
  <c r="C21" i="1"/>
  <c r="I20" i="1"/>
  <c r="I20" i="9" s="1"/>
  <c r="H20" i="1"/>
  <c r="H20" i="9" s="1"/>
  <c r="G20" i="1"/>
  <c r="G20" i="9" s="1"/>
  <c r="F20" i="1"/>
  <c r="F20" i="9" s="1"/>
  <c r="E20" i="1"/>
  <c r="E20" i="9" s="1"/>
  <c r="D20" i="1"/>
  <c r="D20" i="9" s="1"/>
  <c r="C20" i="1"/>
  <c r="C20" i="9" s="1"/>
  <c r="I19" i="1"/>
  <c r="H19" i="1"/>
  <c r="G19" i="1"/>
  <c r="F19" i="1"/>
  <c r="E19" i="1"/>
  <c r="D19" i="1"/>
  <c r="C19" i="1"/>
  <c r="I18" i="1"/>
  <c r="I18" i="9" s="1"/>
  <c r="H18" i="1"/>
  <c r="H18" i="9" s="1"/>
  <c r="G18" i="1"/>
  <c r="G18" i="9" s="1"/>
  <c r="F18" i="1"/>
  <c r="F18" i="9" s="1"/>
  <c r="E18" i="1"/>
  <c r="E18" i="9" s="1"/>
  <c r="D18" i="1"/>
  <c r="D18" i="9" s="1"/>
  <c r="C18" i="1"/>
  <c r="C18" i="9" s="1"/>
  <c r="I17" i="1"/>
  <c r="I17" i="9" s="1"/>
  <c r="H17" i="1"/>
  <c r="H17" i="9" s="1"/>
  <c r="G17" i="1"/>
  <c r="G17" i="9" s="1"/>
  <c r="F17" i="1"/>
  <c r="F17" i="9" s="1"/>
  <c r="E17" i="1"/>
  <c r="E17" i="9" s="1"/>
  <c r="D17" i="1"/>
  <c r="D17" i="9" s="1"/>
  <c r="C17" i="1"/>
  <c r="C17" i="9" s="1"/>
  <c r="I16" i="1"/>
  <c r="I16" i="9" s="1"/>
  <c r="H16" i="1"/>
  <c r="H16" i="9" s="1"/>
  <c r="G16" i="1"/>
  <c r="G16" i="9" s="1"/>
  <c r="F16" i="1"/>
  <c r="F16" i="9" s="1"/>
  <c r="E16" i="1"/>
  <c r="E16" i="9" s="1"/>
  <c r="D16" i="1"/>
  <c r="D16" i="9" s="1"/>
  <c r="C16" i="1"/>
  <c r="C16" i="9" s="1"/>
  <c r="I13" i="1"/>
  <c r="I13" i="9" s="1"/>
  <c r="H13" i="1"/>
  <c r="H13" i="9" s="1"/>
  <c r="G13" i="1"/>
  <c r="G13" i="9" s="1"/>
  <c r="F13" i="1"/>
  <c r="F13" i="9" s="1"/>
  <c r="E13" i="1"/>
  <c r="E13" i="9" s="1"/>
  <c r="D13" i="1"/>
  <c r="D13" i="9" s="1"/>
  <c r="C13" i="1"/>
  <c r="C13" i="9" s="1"/>
  <c r="I12" i="1"/>
  <c r="I12" i="9" s="1"/>
  <c r="H12" i="1"/>
  <c r="H12" i="9" s="1"/>
  <c r="G12" i="1"/>
  <c r="G12" i="9" s="1"/>
  <c r="F12" i="1"/>
  <c r="F12" i="9" s="1"/>
  <c r="E12" i="1"/>
  <c r="E12" i="9" s="1"/>
  <c r="D12" i="1"/>
  <c r="D12" i="9" s="1"/>
  <c r="C12" i="1"/>
  <c r="C12" i="9" s="1"/>
  <c r="I11" i="1"/>
  <c r="I11" i="9" s="1"/>
  <c r="H11" i="1"/>
  <c r="H11" i="9" s="1"/>
  <c r="G11" i="1"/>
  <c r="G11" i="9" s="1"/>
  <c r="F11" i="1"/>
  <c r="F11" i="9" s="1"/>
  <c r="E11" i="1"/>
  <c r="E11" i="9" s="1"/>
  <c r="D11" i="1"/>
  <c r="D11" i="9" s="1"/>
  <c r="C11" i="1"/>
  <c r="C11" i="9" s="1"/>
  <c r="I10" i="1"/>
  <c r="I10" i="9" s="1"/>
  <c r="H10" i="1"/>
  <c r="H10" i="9" s="1"/>
  <c r="G10" i="1"/>
  <c r="G10" i="9" s="1"/>
  <c r="F10" i="1"/>
  <c r="F10" i="9" s="1"/>
  <c r="E10" i="1"/>
  <c r="E10" i="9" s="1"/>
  <c r="D10" i="1"/>
  <c r="D10" i="9" s="1"/>
  <c r="C10" i="1"/>
  <c r="C10" i="9" s="1"/>
  <c r="I9" i="1"/>
  <c r="I9" i="9" s="1"/>
  <c r="H9" i="1"/>
  <c r="H9" i="9" s="1"/>
  <c r="G9" i="1"/>
  <c r="G9" i="9" s="1"/>
  <c r="F9" i="1"/>
  <c r="F9" i="9" s="1"/>
  <c r="E9" i="1"/>
  <c r="E9" i="9" s="1"/>
  <c r="D9" i="1"/>
  <c r="D9" i="9" s="1"/>
  <c r="C9" i="1"/>
  <c r="C9" i="9" s="1"/>
  <c r="I8" i="1"/>
  <c r="I8" i="9" s="1"/>
  <c r="H8" i="1"/>
  <c r="H8" i="9" s="1"/>
  <c r="G8" i="1"/>
  <c r="G8" i="9" s="1"/>
  <c r="F8" i="1"/>
  <c r="F8" i="9" s="1"/>
  <c r="E8" i="1"/>
  <c r="E8" i="9" s="1"/>
  <c r="D8" i="1"/>
  <c r="D8" i="9" s="1"/>
  <c r="C8" i="1"/>
  <c r="C8" i="9" s="1"/>
  <c r="E41" i="9" l="1"/>
  <c r="G41" i="9"/>
  <c r="G38" i="9"/>
  <c r="C41" i="9"/>
  <c r="C7" i="9"/>
  <c r="H41" i="9"/>
  <c r="F36" i="9"/>
  <c r="F54" i="9" s="1"/>
  <c r="E35" i="9"/>
  <c r="I41" i="9"/>
  <c r="H48" i="9"/>
  <c r="F35" i="9"/>
  <c r="G36" i="9"/>
  <c r="G54" i="9" s="1"/>
  <c r="H38" i="9"/>
  <c r="I40" i="9"/>
  <c r="E38" i="9"/>
  <c r="D48" i="9"/>
  <c r="E48" i="9"/>
  <c r="I48" i="9"/>
  <c r="F44" i="9"/>
  <c r="C35" i="9"/>
  <c r="D36" i="9"/>
  <c r="D54" i="9" s="1"/>
  <c r="H15" i="9"/>
  <c r="D35" i="9"/>
  <c r="F38" i="9"/>
  <c r="I38" i="9"/>
  <c r="C15" i="9"/>
  <c r="I35" i="9"/>
  <c r="C38" i="9"/>
  <c r="F15" i="9"/>
  <c r="E40" i="9"/>
  <c r="H34" i="9"/>
  <c r="H7" i="9"/>
  <c r="I37" i="1"/>
  <c r="I19" i="9"/>
  <c r="I37" i="9" s="1"/>
  <c r="C39" i="1"/>
  <c r="C21" i="9"/>
  <c r="C39" i="9" s="1"/>
  <c r="F24" i="9"/>
  <c r="F33" i="9"/>
  <c r="E44" i="9"/>
  <c r="G48" i="1"/>
  <c r="G49" i="9"/>
  <c r="G48" i="9" s="1"/>
  <c r="I7" i="9"/>
  <c r="I34" i="9"/>
  <c r="D38" i="9"/>
  <c r="F41" i="9"/>
  <c r="G15" i="9"/>
  <c r="I36" i="9"/>
  <c r="I54" i="9" s="1"/>
  <c r="D39" i="1"/>
  <c r="D21" i="9"/>
  <c r="D39" i="9" s="1"/>
  <c r="G33" i="9"/>
  <c r="G24" i="9"/>
  <c r="D40" i="9"/>
  <c r="G44" i="9"/>
  <c r="E39" i="1"/>
  <c r="E21" i="9"/>
  <c r="E39" i="9" s="1"/>
  <c r="I15" i="9"/>
  <c r="E37" i="1"/>
  <c r="E19" i="9"/>
  <c r="E37" i="9" s="1"/>
  <c r="G39" i="1"/>
  <c r="G21" i="9"/>
  <c r="G39" i="9" s="1"/>
  <c r="E36" i="9"/>
  <c r="E54" i="9" s="1"/>
  <c r="G40" i="9"/>
  <c r="I44" i="1"/>
  <c r="I45" i="9"/>
  <c r="C48" i="9"/>
  <c r="C37" i="1"/>
  <c r="C19" i="9"/>
  <c r="C37" i="9" s="1"/>
  <c r="I33" i="9"/>
  <c r="I24" i="9"/>
  <c r="F40" i="9"/>
  <c r="D34" i="9"/>
  <c r="D7" i="9"/>
  <c r="F37" i="1"/>
  <c r="F19" i="9"/>
  <c r="F37" i="9" s="1"/>
  <c r="H39" i="1"/>
  <c r="H21" i="9"/>
  <c r="H39" i="9" s="1"/>
  <c r="C33" i="9"/>
  <c r="C24" i="9"/>
  <c r="H40" i="9"/>
  <c r="H33" i="9"/>
  <c r="H24" i="9"/>
  <c r="C34" i="9"/>
  <c r="D37" i="1"/>
  <c r="D19" i="9"/>
  <c r="D37" i="9" s="1"/>
  <c r="F39" i="1"/>
  <c r="F21" i="9"/>
  <c r="F39" i="9" s="1"/>
  <c r="H44" i="9"/>
  <c r="F7" i="9"/>
  <c r="F34" i="9"/>
  <c r="G35" i="9"/>
  <c r="D15" i="9"/>
  <c r="G37" i="1"/>
  <c r="G19" i="9"/>
  <c r="G37" i="9" s="1"/>
  <c r="I39" i="1"/>
  <c r="I21" i="9"/>
  <c r="I39" i="9" s="1"/>
  <c r="D33" i="9"/>
  <c r="D24" i="9"/>
  <c r="C44" i="1"/>
  <c r="C45" i="9"/>
  <c r="C36" i="9"/>
  <c r="C54" i="9" s="1"/>
  <c r="E34" i="9"/>
  <c r="E7" i="9"/>
  <c r="G34" i="9"/>
  <c r="G7" i="9"/>
  <c r="H35" i="9"/>
  <c r="C40" i="9"/>
  <c r="D41" i="9"/>
  <c r="E15" i="9"/>
  <c r="H37" i="1"/>
  <c r="H19" i="9"/>
  <c r="H37" i="9" s="1"/>
  <c r="E33" i="9"/>
  <c r="E24" i="9"/>
  <c r="H36" i="9"/>
  <c r="H54" i="9" s="1"/>
  <c r="D44" i="9"/>
  <c r="F48" i="9"/>
  <c r="H48" i="1"/>
  <c r="C48" i="1"/>
  <c r="I48" i="1"/>
  <c r="E44" i="1"/>
  <c r="C35" i="1"/>
  <c r="I35" i="1"/>
  <c r="H36" i="1"/>
  <c r="H54" i="1" s="1"/>
  <c r="F48" i="1"/>
  <c r="H44" i="1"/>
  <c r="E15" i="1"/>
  <c r="E36" i="1"/>
  <c r="E54" i="1" s="1"/>
  <c r="C40" i="1"/>
  <c r="I40" i="1"/>
  <c r="H41" i="1"/>
  <c r="D38" i="1"/>
  <c r="G44" i="1"/>
  <c r="G35" i="1"/>
  <c r="F36" i="1"/>
  <c r="F54" i="1" s="1"/>
  <c r="E24" i="1"/>
  <c r="I24" i="1"/>
  <c r="D7" i="1"/>
  <c r="F44" i="1"/>
  <c r="D15" i="1"/>
  <c r="G38" i="1"/>
  <c r="F15" i="1"/>
  <c r="H15" i="1"/>
  <c r="E48" i="1"/>
  <c r="D48" i="1"/>
  <c r="F7" i="1"/>
  <c r="D40" i="1"/>
  <c r="C41" i="1"/>
  <c r="I41" i="1"/>
  <c r="G7" i="1"/>
  <c r="H35" i="1"/>
  <c r="G36" i="1"/>
  <c r="G54" i="1" s="1"/>
  <c r="F38" i="1"/>
  <c r="C15" i="1"/>
  <c r="I15" i="1"/>
  <c r="F24" i="1"/>
  <c r="G24" i="1"/>
  <c r="D44" i="1"/>
  <c r="E7" i="1"/>
  <c r="D35" i="1"/>
  <c r="C36" i="1"/>
  <c r="C54" i="1" s="1"/>
  <c r="I36" i="1"/>
  <c r="I54" i="1" s="1"/>
  <c r="H38" i="1"/>
  <c r="G40" i="1"/>
  <c r="F41" i="1"/>
  <c r="E38" i="1"/>
  <c r="D24" i="1"/>
  <c r="E35" i="1"/>
  <c r="D36" i="1"/>
  <c r="D54" i="1" s="1"/>
  <c r="H40" i="1"/>
  <c r="G41" i="1"/>
  <c r="H7" i="1"/>
  <c r="C7" i="1"/>
  <c r="I7" i="1"/>
  <c r="E40" i="1"/>
  <c r="D41" i="1"/>
  <c r="G15" i="1"/>
  <c r="C38" i="1"/>
  <c r="I38" i="1"/>
  <c r="H24" i="1"/>
  <c r="C24" i="1"/>
  <c r="F40" i="1"/>
  <c r="E41" i="1"/>
  <c r="F35" i="1"/>
  <c r="E55" i="9" l="1"/>
  <c r="D55" i="1"/>
  <c r="I55" i="1"/>
  <c r="F55" i="1"/>
  <c r="C14" i="9"/>
  <c r="I14" i="9"/>
  <c r="F14" i="9"/>
  <c r="H14" i="9"/>
  <c r="E55" i="1"/>
  <c r="H55" i="9"/>
  <c r="E14" i="9"/>
  <c r="C55" i="9"/>
  <c r="G55" i="1"/>
  <c r="D55" i="9"/>
  <c r="C55" i="1"/>
  <c r="H55" i="1"/>
  <c r="G55" i="9"/>
  <c r="F32" i="9"/>
  <c r="F58" i="9" s="1"/>
  <c r="C44" i="9"/>
  <c r="G32" i="9"/>
  <c r="D14" i="1"/>
  <c r="D14" i="9"/>
  <c r="I55" i="9"/>
  <c r="D32" i="9"/>
  <c r="C32" i="9"/>
  <c r="C58" i="9" s="1"/>
  <c r="I44" i="9"/>
  <c r="E32" i="9"/>
  <c r="I32" i="9"/>
  <c r="I58" i="9" s="1"/>
  <c r="H32" i="9"/>
  <c r="F55" i="9"/>
  <c r="G14" i="9"/>
  <c r="E14" i="1"/>
  <c r="C32" i="1"/>
  <c r="I14" i="1"/>
  <c r="F14" i="1"/>
  <c r="C14" i="1"/>
  <c r="I32" i="1"/>
  <c r="F32" i="1"/>
  <c r="E32" i="1"/>
  <c r="G14" i="1"/>
  <c r="G32" i="1"/>
  <c r="H14" i="1"/>
  <c r="H32" i="1"/>
  <c r="D32" i="1"/>
  <c r="F57" i="9" l="1"/>
  <c r="H58" i="9"/>
  <c r="H57" i="9"/>
  <c r="E58" i="9"/>
  <c r="E57" i="9"/>
  <c r="G58" i="9"/>
  <c r="G57" i="9"/>
  <c r="D58" i="9"/>
  <c r="D57" i="9"/>
  <c r="I57" i="9"/>
  <c r="C57" i="9"/>
  <c r="J24" i="6"/>
  <c r="J7" i="6"/>
  <c r="J15" i="6"/>
  <c r="J2" i="2"/>
  <c r="J14" i="6" l="1"/>
  <c r="J47" i="2"/>
  <c r="J43" i="2"/>
  <c r="J41" i="2"/>
  <c r="J40" i="2"/>
  <c r="J39" i="2"/>
  <c r="J38" i="2"/>
  <c r="J37" i="2"/>
  <c r="J36" i="2"/>
  <c r="J35" i="2"/>
  <c r="J34" i="2"/>
  <c r="J33" i="2"/>
  <c r="J24" i="2"/>
  <c r="J15" i="2"/>
  <c r="J7" i="2"/>
  <c r="J47" i="6"/>
  <c r="J43" i="6"/>
  <c r="J41" i="6"/>
  <c r="J40" i="6"/>
  <c r="J39" i="6"/>
  <c r="J38" i="6"/>
  <c r="J37" i="6"/>
  <c r="J36" i="6"/>
  <c r="J35" i="6"/>
  <c r="J34" i="6"/>
  <c r="J33" i="6"/>
  <c r="J14" i="2" l="1"/>
  <c r="E56" i="6"/>
  <c r="J32" i="6"/>
  <c r="C56" i="6"/>
  <c r="D57" i="6"/>
  <c r="J32" i="2"/>
  <c r="F57" i="6"/>
  <c r="E57" i="6"/>
  <c r="F56" i="6"/>
  <c r="D56" i="6" l="1"/>
  <c r="C57" i="6"/>
  <c r="F54" i="6"/>
  <c r="E54" i="6"/>
  <c r="D54" i="6"/>
  <c r="C54" i="6"/>
  <c r="F53" i="6"/>
  <c r="E53" i="6"/>
  <c r="D53" i="6"/>
  <c r="C53" i="6"/>
  <c r="J53" i="2"/>
  <c r="J54" i="2" l="1"/>
  <c r="D56" i="2"/>
  <c r="C56" i="2"/>
  <c r="D57" i="2"/>
  <c r="C57" i="2" l="1"/>
  <c r="F56" i="2"/>
  <c r="F57" i="2"/>
  <c r="E56" i="2"/>
  <c r="E57" i="2"/>
  <c r="C57" i="1" l="1"/>
  <c r="C58" i="1"/>
  <c r="D57" i="1"/>
  <c r="D58" i="1"/>
  <c r="F57" i="1"/>
  <c r="F58" i="1"/>
  <c r="E57" i="1"/>
  <c r="E58" i="1"/>
  <c r="J2" i="6" l="1"/>
  <c r="J56" i="2" l="1"/>
  <c r="G57" i="6"/>
  <c r="J46" i="1" l="1"/>
  <c r="J46" i="9" s="1"/>
  <c r="J45" i="1"/>
  <c r="J45" i="9" s="1"/>
  <c r="J50" i="1"/>
  <c r="J50" i="9" s="1"/>
  <c r="J49" i="1"/>
  <c r="J49" i="9" s="1"/>
  <c r="J48" i="9" l="1"/>
  <c r="J44" i="9"/>
  <c r="J44" i="1"/>
  <c r="J48" i="1"/>
  <c r="J31" i="1" l="1"/>
  <c r="J31" i="9" s="1"/>
  <c r="J30" i="1"/>
  <c r="J30" i="9" s="1"/>
  <c r="J28" i="1"/>
  <c r="J28" i="9" s="1"/>
  <c r="J27" i="1"/>
  <c r="J27" i="9" s="1"/>
  <c r="J26" i="1"/>
  <c r="J26" i="9" s="1"/>
  <c r="J25" i="1"/>
  <c r="J25" i="9" s="1"/>
  <c r="J23" i="1"/>
  <c r="J23" i="9" s="1"/>
  <c r="J22" i="1"/>
  <c r="J22" i="9" s="1"/>
  <c r="J21" i="1"/>
  <c r="J21" i="9" s="1"/>
  <c r="J39" i="9" s="1"/>
  <c r="J20" i="1"/>
  <c r="J20" i="9" s="1"/>
  <c r="J19" i="1"/>
  <c r="J19" i="9" s="1"/>
  <c r="J37" i="9" s="1"/>
  <c r="J18" i="1"/>
  <c r="J18" i="9" s="1"/>
  <c r="J17" i="1"/>
  <c r="J17" i="9" s="1"/>
  <c r="J16" i="1"/>
  <c r="J16" i="9" s="1"/>
  <c r="J13" i="1"/>
  <c r="J13" i="9" s="1"/>
  <c r="J12" i="1"/>
  <c r="J12" i="9" s="1"/>
  <c r="J11" i="1"/>
  <c r="J11" i="9" s="1"/>
  <c r="J10" i="1"/>
  <c r="J10" i="9" s="1"/>
  <c r="J9" i="1"/>
  <c r="J9" i="9" s="1"/>
  <c r="J8" i="9"/>
  <c r="J53" i="6"/>
  <c r="I53" i="6"/>
  <c r="H53" i="6"/>
  <c r="G53" i="6"/>
  <c r="H57" i="6"/>
  <c r="J7" i="9" l="1"/>
  <c r="J55" i="9"/>
  <c r="J41" i="9"/>
  <c r="J36" i="9"/>
  <c r="J54" i="9" s="1"/>
  <c r="J33" i="9"/>
  <c r="J34" i="9"/>
  <c r="J15" i="9"/>
  <c r="J35" i="9"/>
  <c r="J40" i="9"/>
  <c r="J40" i="1"/>
  <c r="J41" i="1"/>
  <c r="J54" i="6"/>
  <c r="I57" i="6"/>
  <c r="G54" i="6"/>
  <c r="J7" i="1"/>
  <c r="J15" i="1"/>
  <c r="J36" i="1"/>
  <c r="J54" i="1" s="1"/>
  <c r="J37" i="1"/>
  <c r="J39" i="1"/>
  <c r="J35" i="1"/>
  <c r="H54" i="6"/>
  <c r="I54" i="6"/>
  <c r="H56" i="6"/>
  <c r="I56" i="6"/>
  <c r="J29" i="1"/>
  <c r="J29" i="9" s="1"/>
  <c r="J24" i="9" s="1"/>
  <c r="J14" i="9" l="1"/>
  <c r="J38" i="9"/>
  <c r="J32" i="9" s="1"/>
  <c r="G57" i="1"/>
  <c r="J38" i="1"/>
  <c r="J32" i="1" s="1"/>
  <c r="G56" i="6"/>
  <c r="I57" i="1"/>
  <c r="H58" i="1"/>
  <c r="J24" i="1"/>
  <c r="J14" i="1" s="1"/>
  <c r="J55" i="1"/>
  <c r="J57" i="6"/>
  <c r="J56" i="6"/>
  <c r="J58" i="9" l="1"/>
  <c r="J57" i="9"/>
  <c r="G58" i="1"/>
  <c r="I58" i="1"/>
  <c r="H57" i="1"/>
  <c r="J57" i="2"/>
  <c r="J57" i="1"/>
  <c r="J58" i="1"/>
  <c r="H57" i="2" l="1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<sst xmlns="http://schemas.openxmlformats.org/spreadsheetml/2006/main" count="401" uniqueCount="73">
  <si>
    <t>Enter Country name  &gt;</t>
  </si>
  <si>
    <t>Indonesia</t>
  </si>
  <si>
    <t>Table 1 : Gross General Government Debt position at Nominal Value</t>
  </si>
  <si>
    <t>Select Latest quarter  &gt;</t>
  </si>
  <si>
    <t>Scale : Billions</t>
  </si>
  <si>
    <t>Enter Currency name &gt;</t>
  </si>
  <si>
    <t>IDR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</si>
  <si>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</si>
  <si>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</si>
  <si>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</si>
  <si>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</si>
  <si>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</si>
  <si>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</si>
  <si>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</si>
  <si>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</si>
  <si>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</si>
  <si>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</si>
  <si>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</si>
  <si>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</si>
  <si>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</si>
  <si>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</si>
  <si>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</si>
  <si>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</si>
  <si>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</si>
  <si>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</si>
  <si>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</si>
  <si>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</si>
  <si>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</si>
  <si>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</si>
  <si>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</si>
  <si>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</si>
  <si>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validation: domestic plus foreign currency equal total gross debt ?</t>
  </si>
  <si>
    <t>validation: domestic plus external creditor equal total gross debt ?</t>
  </si>
  <si>
    <t>Note:</t>
  </si>
  <si>
    <t>*) Angka Sementara         **) Angka Sangat Sementara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</si>
  <si>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</si>
  <si>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1.1 : Gross Central Government Debt position </t>
  </si>
  <si>
    <t>Gross Central Government Debt</t>
  </si>
  <si>
    <t xml:space="preserve">Table 1.2 : Gross Local Government Debt position </t>
  </si>
  <si>
    <t>Gross Local Government Debt</t>
  </si>
  <si>
    <t>2.Data Belum Tersedia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</si>
  <si>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</si>
  <si>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</si>
  <si>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</si>
  <si>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</si>
  <si>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</si>
  <si>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</si>
  <si>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2 Deposit dalam instrument currency &amp; deposit dari lembaga keuangan publik bruto tidak dijamin oleh Pemerintah namun oleh Lembaga Penjamin Simpanan (LPS) untuk besaran s.d 2 Miliar.</t>
  </si>
  <si>
    <t>1 Penyajian Utang Bunga dan Unamortized Discount/Premium sebagai harmonisasi penyajian SUSPI dengan Peraturan SAUP Indonesia</t>
  </si>
  <si>
    <t>2023Q1*</t>
  </si>
  <si>
    <t>2. Deposit dalam instrumen currency &amp; deposit dari lembaga keuangan publik bruto tidak dijamin oleh Pemerintah namun oleh Lembaga Penjamin Simpanan (LPS) untuk besaran s.d 2 Miliar.</t>
  </si>
  <si>
    <t>2023Q2</t>
  </si>
  <si>
    <t>2023Q1</t>
  </si>
  <si>
    <t>Table 4: Total Gross Public Sector Debt Position</t>
  </si>
  <si>
    <t>2023Q3</t>
  </si>
  <si>
    <t>2023Q2*</t>
  </si>
  <si>
    <t>- Sumber data posisi utang BUMN diperoleh dari sumber data counterpart (mirroring data) yakni Laporan Bank Umum Terintegrasi (LBUT) dan Sistem Informasi Utang Luar Negeri (SIUL), bukan berasal dari Kementerian BUMN.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</si>
  <si>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</si>
  <si>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2023Q4</t>
  </si>
  <si>
    <t>2023Q3*</t>
  </si>
  <si>
    <t>2024Q1**</t>
  </si>
  <si>
    <t>2024Q1</t>
  </si>
  <si>
    <t>2023Q4*</t>
  </si>
  <si>
    <t>2024Q2</t>
  </si>
  <si>
    <t>2024Q2**</t>
  </si>
  <si>
    <t>2024Q1*</t>
  </si>
  <si>
    <t>2024Q3**</t>
  </si>
  <si>
    <t>2024Q3</t>
  </si>
  <si>
    <t>2024Q2*</t>
  </si>
  <si>
    <t>2024Q4**</t>
  </si>
  <si>
    <t>Q4 2024</t>
  </si>
  <si>
    <t>2024Q3*</t>
  </si>
  <si>
    <t>2024Q4*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</si>
</sst>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sz val="9"/>
      <color rgb="FFFF0000"/>
      <name val="Times New Roman"/>
      <family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0" fontId="7" fillId="3" borderId="2" xfId="0" applyFont="1" applyFill="1" applyBorder="1" applyAlignment="1">
      <alignment horizontal="right"/>
    </xf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43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/>
    <xf numFmtId="43" fontId="2" fillId="3" borderId="1" xfId="1" applyFont="1" applyFill="1" applyBorder="1" applyProtection="1"/>
    <xf numFmtId="0" fontId="7" fillId="3" borderId="0" xfId="0" applyFont="1" applyFill="1"/>
    <xf numFmtId="43" fontId="2" fillId="3" borderId="0" xfId="1" applyFont="1" applyFill="1" applyBorder="1" applyProtection="1"/>
    <xf numFmtId="43" fontId="8" fillId="3" borderId="0" xfId="1" applyFont="1" applyFill="1" applyProtection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43" fontId="2" fillId="3" borderId="0" xfId="0" applyNumberFormat="1" applyFont="1" applyFill="1"/>
    <xf numFmtId="0" fontId="22" fillId="3" borderId="0" xfId="0" applyFont="1" applyFill="1"/>
    <xf numFmtId="0" fontId="25" fillId="3" borderId="0" xfId="0" applyFont="1" applyFill="1"/>
    <xf numFmtId="0" fontId="24" fillId="3" borderId="0" xfId="0" applyFont="1" applyFill="1"/>
    <xf numFmtId="0" fontId="26" fillId="3" borderId="0" xfId="0" applyFont="1" applyFill="1"/>
    <xf numFmtId="43" fontId="25" fillId="3" borderId="0" xfId="1" applyFont="1" applyFill="1" applyBorder="1"/>
    <xf numFmtId="43" fontId="24" fillId="3" borderId="0" xfId="1" applyFont="1" applyFill="1"/>
    <xf numFmtId="43" fontId="26" fillId="3" borderId="0" xfId="1" applyFont="1" applyFill="1" applyBorder="1"/>
    <xf numFmtId="43" fontId="26" fillId="3" borderId="0" xfId="1" applyFont="1" applyFill="1"/>
    <xf numFmtId="0" fontId="2" fillId="3" borderId="0" xfId="0" applyFont="1" applyFill="1" applyAlignment="1">
      <alignment horizontal="left" vertical="center" indent="4"/>
    </xf>
    <xf numFmtId="0" fontId="28" fillId="3" borderId="0" xfId="0" applyFont="1" applyFill="1"/>
    <xf numFmtId="0" fontId="6" fillId="0" borderId="0" xfId="0" applyFont="1"/>
    <xf numFmtId="43" fontId="29" fillId="3" borderId="0" xfId="1" applyFont="1" applyFill="1"/>
    <xf numFmtId="0" fontId="29" fillId="3" borderId="0" xfId="0" applyFont="1" applyFill="1"/>
    <xf numFmtId="43" fontId="29" fillId="3" borderId="0" xfId="1" applyFont="1" applyFill="1" applyAlignment="1">
      <alignment vertical="top"/>
    </xf>
    <xf numFmtId="0" fontId="29" fillId="3" borderId="0" xfId="0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applyFont="1" applyFill="1"/>
    <xf numFmtId="43" fontId="26" fillId="3" borderId="0" xfId="0" applyNumberFormat="1" applyFont="1" applyFill="1"/>
  </cellXfs>
  <cellStyles count="8">
    <cellStyle name="Comma" xfId="1" builtinId="3"/>
    <cellStyle name="Comma 13" xfId="7" xr:uid="{00000000-0005-0000-0000-000001000000}"/>
    <cellStyle name="Comma 2 3" xfId="3" xr:uid="{00000000-0005-0000-0000-000002000000}"/>
    <cellStyle name="Comma 3" xfId="6" xr:uid="{00000000-0005-0000-0000-000003000000}"/>
    <cellStyle name="Normal" xfId="0" builtinId="0"/>
    <cellStyle name="Normal 2 3" xfId="4" xr:uid="{00000000-0005-0000-0000-000005000000}"/>
    <cellStyle name="Normal 3" xfId="5" xr:uid="{00000000-0005-0000-0000-000006000000}"/>
    <cellStyle name="Normal 3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77"/>
  <sheetViews>
    <sheetView tabSelected="1" zoomScale="55" zoomScaleNormal="55" workbookViewId="0">
      <selection activeCell="J3" sqref="J3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1" width="13.26953125" style="30" bestFit="1" customWidth="1"/>
    <col min="12" max="12" width="30.7265625" style="6" bestFit="1" customWidth="1"/>
    <col min="13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2</v>
      </c>
      <c r="C2" s="7"/>
      <c r="D2" s="7"/>
      <c r="E2" s="7"/>
      <c r="F2" s="7"/>
      <c r="G2" s="3"/>
      <c r="H2" s="3"/>
      <c r="I2" s="4" t="s">
        <v>3</v>
      </c>
      <c r="J2" s="5" t="s">
        <v>70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49</v>
      </c>
      <c r="D4" s="9" t="s">
        <v>55</v>
      </c>
      <c r="E4" s="9" t="s">
        <v>59</v>
      </c>
      <c r="F4" s="9" t="s">
        <v>62</v>
      </c>
      <c r="G4" s="9" t="s">
        <v>60</v>
      </c>
      <c r="H4" s="9" t="s">
        <v>64</v>
      </c>
      <c r="I4" s="9" t="s">
        <v>66</v>
      </c>
      <c r="J4" s="9" t="s">
        <v>69</v>
      </c>
    </row>
    <row r="5" spans="2:13" x14ac:dyDescent="0.35">
      <c r="B5" s="7" t="s">
        <v>7</v>
      </c>
      <c r="C5" s="7"/>
      <c r="D5" s="7"/>
      <c r="E5" s="7"/>
      <c r="F5" s="10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2"/>
      <c r="G6" s="12"/>
      <c r="H6" s="12"/>
      <c r="I6" s="12"/>
      <c r="J6" s="12"/>
    </row>
    <row r="7" spans="2:13" x14ac:dyDescent="0.35">
      <c r="B7" s="13" t="s">
        <v>9</v>
      </c>
      <c r="C7" s="14">
        <f t="shared" ref="C7:E7" si="0">C8+C9+C11+C12+C13</f>
        <v>92057.971575317526</v>
      </c>
      <c r="D7" s="14">
        <f t="shared" si="0"/>
        <v>76094.868962797773</v>
      </c>
      <c r="E7" s="14">
        <f t="shared" si="0"/>
        <v>65400.077535860779</v>
      </c>
      <c r="F7" s="14">
        <f>F8+F9+F11+F12+F13</f>
        <v>74199.816726190955</v>
      </c>
      <c r="G7" s="14">
        <f t="shared" ref="G7" si="1">G8+G9+G11+G12+G13</f>
        <v>70105.453966746427</v>
      </c>
      <c r="H7" s="14">
        <f>H8+H9+H11+H12+H13</f>
        <v>84182.380982568575</v>
      </c>
      <c r="I7" s="14">
        <f t="shared" ref="I7" si="2">I8+I9+I11+I12+I13</f>
        <v>88379.703852871928</v>
      </c>
      <c r="J7" s="14">
        <f t="shared" ref="J7" si="3">J8+J9+J11+J12+J13</f>
        <v>106026.21974707258</v>
      </c>
      <c r="L7" s="30"/>
      <c r="M7" s="30"/>
    </row>
    <row r="8" spans="2:13" x14ac:dyDescent="0.35">
      <c r="B8" s="15" t="s">
        <v>10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L8" s="30"/>
      <c r="M8" s="30"/>
    </row>
    <row r="9" spans="2:13" x14ac:dyDescent="0.35">
      <c r="B9" s="15" t="s">
        <v>11</v>
      </c>
      <c r="C9" s="1">
        <f>'1.1Central Govt.'!C9+'1.2Local Govt.'!C9</f>
        <v>51755</v>
      </c>
      <c r="D9" s="1">
        <f>'1.1Central Govt.'!D9+'1.2Local Govt.'!D9</f>
        <v>41830</v>
      </c>
      <c r="E9" s="1">
        <f>'1.1Central Govt.'!E9+'1.2Local Govt.'!E9</f>
        <v>31850</v>
      </c>
      <c r="F9" s="1">
        <f>'1.1Central Govt.'!F9+'1.2Local Govt.'!F9</f>
        <v>31412</v>
      </c>
      <c r="G9" s="1">
        <f>'1.1Central Govt.'!G9+'1.2Local Govt.'!G9</f>
        <v>38660</v>
      </c>
      <c r="H9" s="1">
        <f>'1.1Central Govt.'!H9+'1.2Local Govt.'!H9</f>
        <v>43643.3</v>
      </c>
      <c r="I9" s="1">
        <f>'1.1Central Govt.'!I9+'1.2Local Govt.'!I9</f>
        <v>48113.3</v>
      </c>
      <c r="J9" s="1">
        <f>'1.1Central Govt.'!J9+'1.2Local Govt.'!J9</f>
        <v>62418.3</v>
      </c>
      <c r="L9" s="30"/>
      <c r="M9" s="30"/>
    </row>
    <row r="10" spans="2:13" ht="15" x14ac:dyDescent="0.35">
      <c r="B10" s="37" t="s">
        <v>12</v>
      </c>
      <c r="C10" s="36">
        <f>'1.1Central Govt.'!C10+'1.2Local Govt.'!C10</f>
        <v>-1021.136355</v>
      </c>
      <c r="D10" s="36">
        <f>'1.1Central Govt.'!D10+'1.2Local Govt.'!D10</f>
        <v>-870.90487900000005</v>
      </c>
      <c r="E10" s="36">
        <f>'1.1Central Govt.'!E10+'1.2Local Govt.'!E10</f>
        <v>-612.26369999999997</v>
      </c>
      <c r="F10" s="36">
        <f>'1.1Central Govt.'!F10+'1.2Local Govt.'!F10</f>
        <v>-467.65058499999998</v>
      </c>
      <c r="G10" s="36">
        <f>'1.1Central Govt.'!G10+'1.2Local Govt.'!G10</f>
        <v>-1056.67419</v>
      </c>
      <c r="H10" s="36">
        <f>'1.1Central Govt.'!H10+'1.2Local Govt.'!H10</f>
        <v>-1281.831244</v>
      </c>
      <c r="I10" s="36">
        <f>'1.1Central Govt.'!I10+'1.2Local Govt.'!I10</f>
        <v>-1123.9928910000001</v>
      </c>
      <c r="J10" s="36">
        <f>'1.1Central Govt.'!J10+'1.2Local Govt.'!J10</f>
        <v>-1566.6576749999999</v>
      </c>
      <c r="L10" s="30"/>
      <c r="M10" s="30"/>
    </row>
    <row r="11" spans="2:13" x14ac:dyDescent="0.35">
      <c r="B11" s="15" t="s">
        <v>13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L11" s="30"/>
      <c r="M11" s="30"/>
    </row>
    <row r="12" spans="2:13" x14ac:dyDescent="0.35">
      <c r="B12" s="15" t="s">
        <v>14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L12" s="30"/>
      <c r="M12" s="30"/>
    </row>
    <row r="13" spans="2:13" x14ac:dyDescent="0.35">
      <c r="B13" s="15" t="s">
        <v>15</v>
      </c>
      <c r="C13" s="1">
        <f>'1.1Central Govt.'!C13+'1.2Local Govt.'!C13</f>
        <v>40302.971575317533</v>
      </c>
      <c r="D13" s="1">
        <f>'1.1Central Govt.'!D13+'1.2Local Govt.'!D13</f>
        <v>34264.868962797773</v>
      </c>
      <c r="E13" s="1">
        <f>'1.1Central Govt.'!E13+'1.2Local Govt.'!E13</f>
        <v>33550.077535860779</v>
      </c>
      <c r="F13" s="1">
        <f>'1.1Central Govt.'!F13+'1.2Local Govt.'!F13</f>
        <v>42787.816726190955</v>
      </c>
      <c r="G13" s="1">
        <f>'1.1Central Govt.'!G13+'1.2Local Govt.'!G13</f>
        <v>31445.453966746431</v>
      </c>
      <c r="H13" s="1">
        <f>'1.1Central Govt.'!H13+'1.2Local Govt.'!H13</f>
        <v>40539.080982568579</v>
      </c>
      <c r="I13" s="1">
        <f>'1.1Central Govt.'!I13+'1.2Local Govt.'!I13</f>
        <v>40266.403852871925</v>
      </c>
      <c r="J13" s="1">
        <f>'1.1Central Govt.'!J13+'1.2Local Govt.'!J13</f>
        <v>43607.919747072578</v>
      </c>
      <c r="L13" s="30"/>
      <c r="M13" s="30"/>
    </row>
    <row r="14" spans="2:13" x14ac:dyDescent="0.35">
      <c r="B14" s="13" t="s">
        <v>16</v>
      </c>
      <c r="C14" s="14">
        <f t="shared" ref="C14:E14" si="4">C15+C24</f>
        <v>7872329.1314946432</v>
      </c>
      <c r="D14" s="14">
        <f t="shared" si="4"/>
        <v>7852811.7197202882</v>
      </c>
      <c r="E14" s="14">
        <f t="shared" si="4"/>
        <v>7930030.701529135</v>
      </c>
      <c r="F14" s="14">
        <f>F15+F24</f>
        <v>8199440.4846326411</v>
      </c>
      <c r="G14" s="14">
        <f t="shared" ref="G14" si="5">G15+G24</f>
        <v>8264492.2745404216</v>
      </c>
      <c r="H14" s="14">
        <f>H15+H24</f>
        <v>8516107.5318204723</v>
      </c>
      <c r="I14" s="14">
        <f t="shared" ref="I14" si="6">I15+I24</f>
        <v>8519268.493551407</v>
      </c>
      <c r="J14" s="14">
        <f t="shared" ref="J14" si="7">J15+J24</f>
        <v>8786058.5613439176</v>
      </c>
      <c r="L14" s="30"/>
      <c r="M14" s="30"/>
    </row>
    <row r="15" spans="2:13" x14ac:dyDescent="0.35">
      <c r="B15" s="13" t="s">
        <v>17</v>
      </c>
      <c r="C15" s="14">
        <f t="shared" ref="C15:E15" si="8">C16+C17+C20+C22+C23</f>
        <v>697236.93873013777</v>
      </c>
      <c r="D15" s="14">
        <f t="shared" si="8"/>
        <v>602002.40589813818</v>
      </c>
      <c r="E15" s="14">
        <f t="shared" si="8"/>
        <v>601598.03626711306</v>
      </c>
      <c r="F15" s="14">
        <f>F16+F17+F20+F22+F23</f>
        <v>645085.95945641818</v>
      </c>
      <c r="G15" s="14">
        <f t="shared" ref="G15" si="9">G16+G17+G20+G22+G23</f>
        <v>541799.01529617538</v>
      </c>
      <c r="H15" s="14">
        <f>H16+H17+H20+H22+H23</f>
        <v>686769.3385297216</v>
      </c>
      <c r="I15" s="14">
        <f t="shared" ref="I15" si="10">I16+I17+I20+I22+I23</f>
        <v>734633.92815793201</v>
      </c>
      <c r="J15" s="14">
        <f t="shared" ref="J15" si="11">J16+J17+J20+J22+J23</f>
        <v>792361.46691423887</v>
      </c>
      <c r="L15" s="30"/>
      <c r="M15" s="30"/>
    </row>
    <row r="16" spans="2:13" x14ac:dyDescent="0.35">
      <c r="B16" s="15" t="s">
        <v>10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L16" s="30"/>
      <c r="M16" s="30"/>
    </row>
    <row r="17" spans="2:13" x14ac:dyDescent="0.35">
      <c r="B17" s="15" t="s">
        <v>11</v>
      </c>
      <c r="C17" s="1">
        <f>'1.1Central Govt.'!C17+'1.2Local Govt.'!C17</f>
        <v>610934.85639272199</v>
      </c>
      <c r="D17" s="1">
        <f>'1.1Central Govt.'!D17+'1.2Local Govt.'!D17</f>
        <v>510612.79041952902</v>
      </c>
      <c r="E17" s="1">
        <f>'1.1Central Govt.'!E17+'1.2Local Govt.'!E17</f>
        <v>507162.91551900801</v>
      </c>
      <c r="F17" s="1">
        <f>'1.1Central Govt.'!F17+'1.2Local Govt.'!F17</f>
        <v>546991.01666950504</v>
      </c>
      <c r="G17" s="1">
        <f>'1.1Central Govt.'!G17+'1.2Local Govt.'!G17</f>
        <v>441366.35973210802</v>
      </c>
      <c r="H17" s="1">
        <f>'1.1Central Govt.'!H17+'1.2Local Govt.'!H17</f>
        <v>580881.57872842997</v>
      </c>
      <c r="I17" s="1">
        <f>'1.1Central Govt.'!I17+'1.2Local Govt.'!I17</f>
        <v>627516.28522071405</v>
      </c>
      <c r="J17" s="1">
        <f>'1.1Central Govt.'!J17+'1.2Local Govt.'!J17</f>
        <v>687017.166440462</v>
      </c>
      <c r="L17" s="30"/>
      <c r="M17" s="30"/>
    </row>
    <row r="18" spans="2:13" ht="15" x14ac:dyDescent="0.35">
      <c r="B18" s="37" t="s">
        <v>12</v>
      </c>
      <c r="C18" s="36">
        <f>'1.1Central Govt.'!C18+'1.2Local Govt.'!C18</f>
        <v>641.47407411488223</v>
      </c>
      <c r="D18" s="36">
        <f>'1.1Central Govt.'!D18+'1.2Local Govt.'!D18</f>
        <v>483.18140699999998</v>
      </c>
      <c r="E18" s="36">
        <f>'1.1Central Govt.'!E18+'1.2Local Govt.'!E18</f>
        <v>-161.06289000000001</v>
      </c>
      <c r="F18" s="36">
        <f>'1.1Central Govt.'!F18+'1.2Local Govt.'!F18</f>
        <v>71.690105000000003</v>
      </c>
      <c r="G18" s="36">
        <f>'1.1Central Govt.'!G18+'1.2Local Govt.'!G18</f>
        <v>3.0749930000000001</v>
      </c>
      <c r="H18" s="36">
        <f>'1.1Central Govt.'!H18+'1.2Local Govt.'!H18</f>
        <v>-120.006028</v>
      </c>
      <c r="I18" s="36">
        <f>'1.1Central Govt.'!I18+'1.2Local Govt.'!I18</f>
        <v>-589.994328</v>
      </c>
      <c r="J18" s="36">
        <f>'1.1Central Govt.'!J18+'1.2Local Govt.'!J18</f>
        <v>-620.14423699999998</v>
      </c>
      <c r="L18" s="30"/>
      <c r="M18" s="30"/>
    </row>
    <row r="19" spans="2:13" ht="15" x14ac:dyDescent="0.35">
      <c r="B19" s="37" t="s">
        <v>18</v>
      </c>
      <c r="C19" s="36">
        <f>'1.1Central Govt.'!C19+'1.2Local Govt.'!C19</f>
        <v>101585.72057871601</v>
      </c>
      <c r="D19" s="36">
        <f>'1.1Central Govt.'!D19+'1.2Local Govt.'!D19</f>
        <v>96597.343286258241</v>
      </c>
      <c r="E19" s="36">
        <f>'1.1Central Govt.'!E19+'1.2Local Govt.'!E19</f>
        <v>98269.567106251183</v>
      </c>
      <c r="F19" s="36">
        <f>'1.1Central Govt.'!F19+'1.2Local Govt.'!F19</f>
        <v>98115.043145096221</v>
      </c>
      <c r="G19" s="36">
        <f>'1.1Central Govt.'!G19+'1.2Local Govt.'!G19</f>
        <v>106784.33161354144</v>
      </c>
      <c r="H19" s="36">
        <f>'1.1Central Govt.'!H19+'1.2Local Govt.'!H19</f>
        <v>100687.6648050752</v>
      </c>
      <c r="I19" s="36">
        <f>'1.1Central Govt.'!I19+'1.2Local Govt.'!I19</f>
        <v>107915.88523589421</v>
      </c>
      <c r="J19" s="36">
        <f>'1.1Central Govt.'!J19+'1.2Local Govt.'!J19</f>
        <v>107929.41065640497</v>
      </c>
      <c r="L19" s="30"/>
      <c r="M19" s="30"/>
    </row>
    <row r="20" spans="2:13" x14ac:dyDescent="0.35">
      <c r="B20" s="15" t="s">
        <v>13</v>
      </c>
      <c r="C20" s="1">
        <f>'1.1Central Govt.'!C20+'1.2Local Govt.'!C20</f>
        <v>86302.082337415748</v>
      </c>
      <c r="D20" s="1">
        <f>'1.1Central Govt.'!D20+'1.2Local Govt.'!D20</f>
        <v>91389.615478609136</v>
      </c>
      <c r="E20" s="1">
        <f>'1.1Central Govt.'!E20+'1.2Local Govt.'!E20</f>
        <v>94435.120748105022</v>
      </c>
      <c r="F20" s="1">
        <f>'1.1Central Govt.'!F20+'1.2Local Govt.'!F20</f>
        <v>98094.942786913161</v>
      </c>
      <c r="G20" s="1">
        <f>'1.1Central Govt.'!G20+'1.2Local Govt.'!G20</f>
        <v>100432.65556406732</v>
      </c>
      <c r="H20" s="1">
        <f>'1.1Central Govt.'!H20+'1.2Local Govt.'!H20</f>
        <v>105887.75980129164</v>
      </c>
      <c r="I20" s="1">
        <f>'1.1Central Govt.'!I20+'1.2Local Govt.'!I20</f>
        <v>107117.642937218</v>
      </c>
      <c r="J20" s="1">
        <f>'1.1Central Govt.'!J20+'1.2Local Govt.'!J20</f>
        <v>105344.30047377694</v>
      </c>
      <c r="L20" s="30"/>
      <c r="M20" s="30"/>
    </row>
    <row r="21" spans="2:13" ht="15" x14ac:dyDescent="0.35">
      <c r="B21" s="37" t="s">
        <v>18</v>
      </c>
      <c r="C21" s="36">
        <f>'1.1Central Govt.'!C21+'1.2Local Govt.'!C21</f>
        <v>4288.5607252549262</v>
      </c>
      <c r="D21" s="36">
        <f>'1.1Central Govt.'!D21+'1.2Local Govt.'!D21</f>
        <v>3759.6240777699504</v>
      </c>
      <c r="E21" s="36">
        <f>'1.1Central Govt.'!E21+'1.2Local Govt.'!E21</f>
        <v>8506.4672818466297</v>
      </c>
      <c r="F21" s="36">
        <f>'1.1Central Govt.'!F21+'1.2Local Govt.'!F21</f>
        <v>14690.759932152034</v>
      </c>
      <c r="G21" s="36">
        <f>'1.1Central Govt.'!G21+'1.2Local Govt.'!G21</f>
        <v>8238.4501175974547</v>
      </c>
      <c r="H21" s="36">
        <f>'1.1Central Govt.'!H21+'1.2Local Govt.'!H21</f>
        <v>11309.525544727941</v>
      </c>
      <c r="I21" s="36">
        <f>'1.1Central Govt.'!I21+'1.2Local Govt.'!I21</f>
        <v>10498.271389459</v>
      </c>
      <c r="J21" s="36">
        <f>'1.1Central Govt.'!J21+'1.2Local Govt.'!J21</f>
        <v>10472.757483153011</v>
      </c>
      <c r="L21" s="30"/>
      <c r="M21" s="30"/>
    </row>
    <row r="22" spans="2:13" x14ac:dyDescent="0.35">
      <c r="B22" s="15" t="s">
        <v>14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L22" s="30"/>
      <c r="M22" s="30"/>
    </row>
    <row r="23" spans="2:13" x14ac:dyDescent="0.35">
      <c r="B23" s="15" t="s">
        <v>15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L23" s="30"/>
      <c r="M23" s="30"/>
    </row>
    <row r="24" spans="2:13" x14ac:dyDescent="0.35">
      <c r="B24" s="13" t="s">
        <v>19</v>
      </c>
      <c r="C24" s="14">
        <f t="shared" ref="C24:E24" si="12">C25+C26+C27+C29+C30+C31</f>
        <v>7175092.1927645057</v>
      </c>
      <c r="D24" s="14">
        <f t="shared" si="12"/>
        <v>7250809.3138221502</v>
      </c>
      <c r="E24" s="14">
        <f t="shared" si="12"/>
        <v>7328432.6652620221</v>
      </c>
      <c r="F24" s="14">
        <f>F25+F26+F27+F29+F30+F31</f>
        <v>7554354.5251762224</v>
      </c>
      <c r="G24" s="14">
        <f t="shared" ref="G24" si="13">G25+G26+G27+G29+G30+G31</f>
        <v>7722693.2592442464</v>
      </c>
      <c r="H24" s="14">
        <f>H25+H26+H27+H29+H30+H31</f>
        <v>7829338.1932907514</v>
      </c>
      <c r="I24" s="14">
        <f t="shared" ref="I24" si="14">I25+I26+I27+I29+I30+I31</f>
        <v>7784634.5653934758</v>
      </c>
      <c r="J24" s="14">
        <f t="shared" ref="J24" si="15">J25+J26+J27+J29+J30+J31</f>
        <v>7993697.0944296783</v>
      </c>
      <c r="L24" s="30"/>
      <c r="M24" s="30"/>
    </row>
    <row r="25" spans="2:13" x14ac:dyDescent="0.35">
      <c r="B25" s="15" t="s">
        <v>20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L25" s="30"/>
      <c r="M25" s="30"/>
    </row>
    <row r="26" spans="2:13" x14ac:dyDescent="0.35">
      <c r="B26" s="15" t="s">
        <v>10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L26" s="30"/>
      <c r="M26" s="30"/>
    </row>
    <row r="27" spans="2:13" x14ac:dyDescent="0.35">
      <c r="B27" s="15" t="s">
        <v>11</v>
      </c>
      <c r="C27" s="1">
        <f>'1.1Central Govt.'!C27+'1.2Local Govt.'!C27</f>
        <v>6350894.5998308323</v>
      </c>
      <c r="D27" s="1">
        <f>'1.1Central Govt.'!D27+'1.2Local Govt.'!D27</f>
        <v>6397656.3906353284</v>
      </c>
      <c r="E27" s="1">
        <f>'1.1Central Govt.'!E27+'1.2Local Govt.'!E27</f>
        <v>6470982.3832892627</v>
      </c>
      <c r="F27" s="1">
        <f>'1.1Central Govt.'!F27+'1.2Local Govt.'!F27</f>
        <v>6603133.3916918673</v>
      </c>
      <c r="G27" s="1">
        <f>'1.1Central Govt.'!G27+'1.2Local Govt.'!G27</f>
        <v>6794923.132450724</v>
      </c>
      <c r="H27" s="1">
        <f>'1.1Central Govt.'!H27+'1.2Local Govt.'!H27</f>
        <v>6808587.6225288976</v>
      </c>
      <c r="I27" s="1">
        <f>'1.1Central Govt.'!I27+'1.2Local Govt.'!I27</f>
        <v>6807884.6604223829</v>
      </c>
      <c r="J27" s="1">
        <f>'1.1Central Govt.'!J27+'1.2Local Govt.'!J27</f>
        <v>6976297.472098005</v>
      </c>
      <c r="L27" s="30"/>
      <c r="M27" s="30"/>
    </row>
    <row r="28" spans="2:13" ht="15" x14ac:dyDescent="0.35">
      <c r="B28" s="37" t="s">
        <v>12</v>
      </c>
      <c r="C28" s="36">
        <f>'1.1Central Govt.'!C28+'1.2Local Govt.'!C28</f>
        <v>-10773.028058114884</v>
      </c>
      <c r="D28" s="36">
        <f>'1.1Central Govt.'!D28+'1.2Local Govt.'!D28</f>
        <v>-8647.8472170000005</v>
      </c>
      <c r="E28" s="36">
        <f>'1.1Central Govt.'!E28+'1.2Local Govt.'!E28</f>
        <v>-4806.1184160000003</v>
      </c>
      <c r="F28" s="36">
        <f>'1.1Central Govt.'!F28+'1.2Local Govt.'!F28</f>
        <v>-5374.1365340000002</v>
      </c>
      <c r="G28" s="36">
        <f>'1.1Central Govt.'!G28+'1.2Local Govt.'!G28</f>
        <v>-5189.2907510000005</v>
      </c>
      <c r="H28" s="36">
        <f>'1.1Central Govt.'!H28+'1.2Local Govt.'!H28</f>
        <v>-7008.102159</v>
      </c>
      <c r="I28" s="36">
        <f>'1.1Central Govt.'!I28+'1.2Local Govt.'!I28</f>
        <v>-7397.5726919999997</v>
      </c>
      <c r="J28" s="36">
        <f>'1.1Central Govt.'!J28+'1.2Local Govt.'!J28</f>
        <v>-6914.5759289999996</v>
      </c>
      <c r="L28" s="30"/>
      <c r="M28" s="30"/>
    </row>
    <row r="29" spans="2:13" x14ac:dyDescent="0.35">
      <c r="B29" s="15" t="s">
        <v>13</v>
      </c>
      <c r="C29" s="1">
        <f>'1.1Central Govt.'!C29+'1.2Local Govt.'!C29</f>
        <v>824197.59293367376</v>
      </c>
      <c r="D29" s="1">
        <f>'1.1Central Govt.'!D29+'1.2Local Govt.'!D29</f>
        <v>853152.92318682186</v>
      </c>
      <c r="E29" s="1">
        <f>'1.1Central Govt.'!E29+'1.2Local Govt.'!E29</f>
        <v>857450.28197275917</v>
      </c>
      <c r="F29" s="1">
        <f>'1.1Central Govt.'!F29+'1.2Local Govt.'!F29</f>
        <v>951221.13348435529</v>
      </c>
      <c r="G29" s="1">
        <f>'1.1Central Govt.'!G29+'1.2Local Govt.'!G29</f>
        <v>927770.1267935225</v>
      </c>
      <c r="H29" s="1">
        <f>'1.1Central Govt.'!H29+'1.2Local Govt.'!H29</f>
        <v>1020750.5707618538</v>
      </c>
      <c r="I29" s="1">
        <f>'1.1Central Govt.'!I29+'1.2Local Govt.'!I29</f>
        <v>976749.90497109294</v>
      </c>
      <c r="J29" s="1">
        <f>'1.1Central Govt.'!J29+'1.2Local Govt.'!J29</f>
        <v>1017399.6223316729</v>
      </c>
      <c r="L29" s="30"/>
      <c r="M29" s="30"/>
    </row>
    <row r="30" spans="2:13" x14ac:dyDescent="0.35">
      <c r="B30" s="15" t="s">
        <v>14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L30" s="30"/>
      <c r="M30" s="30"/>
    </row>
    <row r="31" spans="2:13" x14ac:dyDescent="0.35">
      <c r="B31" s="15" t="s">
        <v>15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L31" s="30"/>
      <c r="M31" s="30"/>
    </row>
    <row r="32" spans="2:13" x14ac:dyDescent="0.35">
      <c r="B32" s="13" t="s">
        <v>21</v>
      </c>
      <c r="C32" s="16">
        <f t="shared" ref="C32:E32" si="16">C33+C34+C35+C38+C40+C41</f>
        <v>7964387.1030699611</v>
      </c>
      <c r="D32" s="16">
        <f t="shared" si="16"/>
        <v>7928906.5886830855</v>
      </c>
      <c r="E32" s="16">
        <f t="shared" si="16"/>
        <v>7995430.7790649962</v>
      </c>
      <c r="F32" s="16">
        <f>F33+F34+F35+F38+F40+F41</f>
        <v>8273640.301358832</v>
      </c>
      <c r="G32" s="16">
        <f t="shared" ref="G32" si="17">G33+G34+G35+G38+G40+G41</f>
        <v>8334597.7285071686</v>
      </c>
      <c r="H32" s="16">
        <f>H33+H34+H35+H38+H40+H41</f>
        <v>8600289.9128030408</v>
      </c>
      <c r="I32" s="16">
        <f>I33+I34+I35+I38+I40+I41</f>
        <v>8607648.1974042803</v>
      </c>
      <c r="J32" s="16">
        <f>J33+J34+J35+J38+J40+J41</f>
        <v>8892084.7810909897</v>
      </c>
      <c r="L32" s="30"/>
      <c r="M32" s="30"/>
    </row>
    <row r="33" spans="2:13" x14ac:dyDescent="0.35">
      <c r="B33" s="15" t="s">
        <v>20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L33" s="30"/>
      <c r="M33" s="30"/>
    </row>
    <row r="34" spans="2:13" x14ac:dyDescent="0.35">
      <c r="B34" s="15" t="s">
        <v>10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L34" s="30"/>
      <c r="M34" s="30"/>
    </row>
    <row r="35" spans="2:13" x14ac:dyDescent="0.35">
      <c r="B35" s="15" t="s">
        <v>11</v>
      </c>
      <c r="C35" s="28">
        <f t="shared" ref="C35:E35" si="18">C9+C17+C27</f>
        <v>7013584.456223554</v>
      </c>
      <c r="D35" s="28">
        <f t="shared" si="18"/>
        <v>6950099.1810548576</v>
      </c>
      <c r="E35" s="28">
        <f t="shared" si="18"/>
        <v>7009995.2988082711</v>
      </c>
      <c r="F35" s="28">
        <f>F9+F17+F27</f>
        <v>7181536.4083613725</v>
      </c>
      <c r="G35" s="28">
        <f>G9+G17+G27</f>
        <v>7274949.4921828322</v>
      </c>
      <c r="H35" s="28">
        <f>H9+H17+H27</f>
        <v>7433112.5012573274</v>
      </c>
      <c r="I35" s="28">
        <f>I9+I17+I27</f>
        <v>7483514.245643097</v>
      </c>
      <c r="J35" s="28">
        <f>J9+J17+J27</f>
        <v>7725732.9385384675</v>
      </c>
      <c r="L35" s="30"/>
      <c r="M35" s="30"/>
    </row>
    <row r="36" spans="2:13" ht="15" x14ac:dyDescent="0.35">
      <c r="B36" s="37" t="s">
        <v>12</v>
      </c>
      <c r="C36" s="33">
        <f t="shared" ref="C36:E36" si="19">C10+C18+C28</f>
        <v>-11152.690339000001</v>
      </c>
      <c r="D36" s="33">
        <f t="shared" si="19"/>
        <v>-9035.5706890000001</v>
      </c>
      <c r="E36" s="33">
        <f t="shared" si="19"/>
        <v>-5579.4450059999999</v>
      </c>
      <c r="F36" s="33">
        <f>F10+F18+F28</f>
        <v>-5770.0970139999999</v>
      </c>
      <c r="G36" s="33">
        <f>G10+G18+G28</f>
        <v>-6242.889948</v>
      </c>
      <c r="H36" s="33">
        <f>H10+H18+H28</f>
        <v>-8409.9394310000007</v>
      </c>
      <c r="I36" s="33">
        <f t="shared" ref="I36:J36" si="20">I10+I18+I28</f>
        <v>-9111.5599110000003</v>
      </c>
      <c r="J36" s="33">
        <f t="shared" si="20"/>
        <v>-9101.3778409999995</v>
      </c>
      <c r="L36" s="30"/>
      <c r="M36" s="30"/>
    </row>
    <row r="37" spans="2:13" ht="15" x14ac:dyDescent="0.35">
      <c r="B37" s="37" t="s">
        <v>18</v>
      </c>
      <c r="C37" s="33">
        <f t="shared" ref="C37:E37" si="21">C19</f>
        <v>101585.72057871601</v>
      </c>
      <c r="D37" s="33">
        <f t="shared" si="21"/>
        <v>96597.343286258241</v>
      </c>
      <c r="E37" s="33">
        <f t="shared" si="21"/>
        <v>98269.567106251183</v>
      </c>
      <c r="F37" s="33">
        <f>F19</f>
        <v>98115.043145096221</v>
      </c>
      <c r="G37" s="33">
        <f>G19</f>
        <v>106784.33161354144</v>
      </c>
      <c r="H37" s="33">
        <f>H19</f>
        <v>100687.6648050752</v>
      </c>
      <c r="I37" s="33">
        <f t="shared" ref="I37:J37" si="22">I19</f>
        <v>107915.88523589421</v>
      </c>
      <c r="J37" s="33">
        <f t="shared" si="22"/>
        <v>107929.41065640497</v>
      </c>
      <c r="L37" s="30"/>
      <c r="M37" s="30"/>
    </row>
    <row r="38" spans="2:13" x14ac:dyDescent="0.35">
      <c r="B38" s="15" t="s">
        <v>13</v>
      </c>
      <c r="C38" s="28">
        <f t="shared" ref="C38:E38" si="23">C11+C20+C29</f>
        <v>910499.67527108954</v>
      </c>
      <c r="D38" s="28">
        <f t="shared" si="23"/>
        <v>944542.53866543097</v>
      </c>
      <c r="E38" s="28">
        <f t="shared" si="23"/>
        <v>951885.40272086416</v>
      </c>
      <c r="F38" s="28">
        <f>F11+F20+F29</f>
        <v>1049316.0762712685</v>
      </c>
      <c r="G38" s="28">
        <f>G11+G20+G29</f>
        <v>1028202.7823575898</v>
      </c>
      <c r="H38" s="28">
        <f>H11+H20+H29</f>
        <v>1126638.3305631455</v>
      </c>
      <c r="I38" s="28">
        <f>I11+I20+I29</f>
        <v>1083867.547908311</v>
      </c>
      <c r="J38" s="28">
        <f>J11+J20+J29</f>
        <v>1122743.9228054499</v>
      </c>
      <c r="L38" s="30"/>
      <c r="M38" s="30"/>
    </row>
    <row r="39" spans="2:13" ht="15" x14ac:dyDescent="0.35">
      <c r="B39" s="37" t="s">
        <v>18</v>
      </c>
      <c r="C39" s="33">
        <f t="shared" ref="C39:E39" si="24">+C21</f>
        <v>4288.5607252549262</v>
      </c>
      <c r="D39" s="33">
        <f t="shared" si="24"/>
        <v>3759.6240777699504</v>
      </c>
      <c r="E39" s="33">
        <f t="shared" si="24"/>
        <v>8506.4672818466297</v>
      </c>
      <c r="F39" s="33">
        <f>+F21</f>
        <v>14690.759932152034</v>
      </c>
      <c r="G39" s="33">
        <f>+G21</f>
        <v>8238.4501175974547</v>
      </c>
      <c r="H39" s="33">
        <f>+H21</f>
        <v>11309.525544727941</v>
      </c>
      <c r="I39" s="33">
        <f t="shared" ref="I39:J39" si="25">+I21</f>
        <v>10498.271389459</v>
      </c>
      <c r="J39" s="33">
        <f t="shared" si="25"/>
        <v>10472.757483153011</v>
      </c>
      <c r="L39" s="30"/>
      <c r="M39" s="30"/>
    </row>
    <row r="40" spans="2:13" x14ac:dyDescent="0.35">
      <c r="B40" s="15" t="s">
        <v>14</v>
      </c>
      <c r="C40" s="28">
        <f t="shared" ref="C40:I40" si="26">C12+C30+C22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si="26"/>
        <v>0</v>
      </c>
      <c r="J40" s="28">
        <f t="shared" ref="J40:J41" si="27">J12+J30+J22</f>
        <v>0</v>
      </c>
      <c r="L40" s="30"/>
      <c r="M40" s="30"/>
    </row>
    <row r="41" spans="2:13" x14ac:dyDescent="0.35">
      <c r="B41" s="15" t="s">
        <v>15</v>
      </c>
      <c r="C41" s="28">
        <f t="shared" ref="C41:I41" si="28">C13+C31+C23</f>
        <v>40302.971575317533</v>
      </c>
      <c r="D41" s="28">
        <f t="shared" si="28"/>
        <v>34264.868962797773</v>
      </c>
      <c r="E41" s="28">
        <f t="shared" si="28"/>
        <v>33550.077535860779</v>
      </c>
      <c r="F41" s="28">
        <f t="shared" si="28"/>
        <v>42787.816726190955</v>
      </c>
      <c r="G41" s="28">
        <f t="shared" si="28"/>
        <v>31445.453966746431</v>
      </c>
      <c r="H41" s="28">
        <f t="shared" si="28"/>
        <v>40539.080982568579</v>
      </c>
      <c r="I41" s="28">
        <f t="shared" si="28"/>
        <v>40266.403852871925</v>
      </c>
      <c r="J41" s="28">
        <f t="shared" si="27"/>
        <v>43607.919747072578</v>
      </c>
      <c r="L41" s="30"/>
      <c r="M41" s="30"/>
    </row>
    <row r="42" spans="2:13" x14ac:dyDescent="0.35">
      <c r="B42" s="8"/>
      <c r="C42" s="19"/>
      <c r="D42" s="19"/>
      <c r="E42" s="19"/>
      <c r="F42" s="19"/>
      <c r="G42" s="19"/>
      <c r="H42" s="19"/>
      <c r="I42" s="19"/>
      <c r="J42" s="19"/>
    </row>
    <row r="43" spans="2:13" x14ac:dyDescent="0.35">
      <c r="B43" s="15"/>
      <c r="C43" s="17"/>
      <c r="D43" s="17"/>
      <c r="E43" s="17"/>
      <c r="F43" s="17"/>
      <c r="G43" s="17"/>
      <c r="H43" s="17"/>
      <c r="I43" s="17"/>
      <c r="J43" s="17"/>
    </row>
    <row r="44" spans="2:13" x14ac:dyDescent="0.35">
      <c r="B44" s="18" t="s">
        <v>22</v>
      </c>
      <c r="C44" s="17">
        <f t="shared" ref="C44:E44" si="29">C45+C46</f>
        <v>7964387.1028410029</v>
      </c>
      <c r="D44" s="17">
        <f t="shared" si="29"/>
        <v>7928906.5886830855</v>
      </c>
      <c r="E44" s="17">
        <f t="shared" si="29"/>
        <v>7995430.7790649943</v>
      </c>
      <c r="F44" s="17">
        <f>F45+F46</f>
        <v>8273640.301358832</v>
      </c>
      <c r="G44" s="17">
        <f t="shared" ref="G44:I44" si="30">G45+G46</f>
        <v>8334597.7303689979</v>
      </c>
      <c r="H44" s="17">
        <f t="shared" si="30"/>
        <v>8600289.9128030427</v>
      </c>
      <c r="I44" s="17">
        <f t="shared" si="30"/>
        <v>8607648.1974042803</v>
      </c>
      <c r="J44" s="17">
        <f t="shared" ref="J44" si="31">J45+J46</f>
        <v>8892084.7810909897</v>
      </c>
    </row>
    <row r="45" spans="2:13" x14ac:dyDescent="0.35">
      <c r="B45" s="15" t="s">
        <v>23</v>
      </c>
      <c r="C45" s="29">
        <f>'1.1Central Govt.'!C44+'1.2Local Govt.'!C44</f>
        <v>5765404.618419176</v>
      </c>
      <c r="D45" s="29">
        <f>'1.1Central Govt.'!D44+'1.2Local Govt.'!D44</f>
        <v>5736100.4638830014</v>
      </c>
      <c r="E45" s="29">
        <f>'1.1Central Govt.'!E44+'1.2Local Govt.'!E44</f>
        <v>5766131.0063697845</v>
      </c>
      <c r="F45" s="29">
        <f>'1.1Central Govt.'!F44+'1.2Local Govt.'!F44</f>
        <v>5927631.5761109805</v>
      </c>
      <c r="G45" s="29">
        <f>'1.1Central Govt.'!G44+'1.2Local Govt.'!G44</f>
        <v>5981257.3117865957</v>
      </c>
      <c r="H45" s="29">
        <f>'1.1Central Govt.'!H44+'1.2Local Govt.'!H44</f>
        <v>6100405.8927622261</v>
      </c>
      <c r="I45" s="29">
        <f>'1.1Central Govt.'!I44+'1.2Local Govt.'!I44</f>
        <v>6223528.4527457627</v>
      </c>
      <c r="J45" s="29">
        <f>'1.1Central Govt.'!J44+'1.2Local Govt.'!J44</f>
        <v>6357968.7638558066</v>
      </c>
      <c r="L45" s="30"/>
      <c r="M45" s="30"/>
    </row>
    <row r="46" spans="2:13" x14ac:dyDescent="0.35">
      <c r="B46" s="15" t="s">
        <v>24</v>
      </c>
      <c r="C46" s="29">
        <f>'1.1Central Govt.'!C45+'1.2Local Govt.'!C45</f>
        <v>2198982.4844218264</v>
      </c>
      <c r="D46" s="29">
        <f>'1.1Central Govt.'!D45+'1.2Local Govt.'!D45</f>
        <v>2192806.1248000842</v>
      </c>
      <c r="E46" s="29">
        <f>'1.1Central Govt.'!E45+'1.2Local Govt.'!E45</f>
        <v>2229299.7726952103</v>
      </c>
      <c r="F46" s="29">
        <f>'1.1Central Govt.'!F45+'1.2Local Govt.'!F45</f>
        <v>2346008.725247852</v>
      </c>
      <c r="G46" s="29">
        <f>'1.1Central Govt.'!G45+'1.2Local Govt.'!G45</f>
        <v>2353340.4185824026</v>
      </c>
      <c r="H46" s="29">
        <f>'1.1Central Govt.'!H45+'1.2Local Govt.'!H45</f>
        <v>2499884.0200408157</v>
      </c>
      <c r="I46" s="29">
        <f>'1.1Central Govt.'!I45+'1.2Local Govt.'!I45</f>
        <v>2384119.7446585167</v>
      </c>
      <c r="J46" s="29">
        <f>'1.1Central Govt.'!J45+'1.2Local Govt.'!J45</f>
        <v>2534116.0172351832</v>
      </c>
      <c r="L46" s="30"/>
      <c r="M46" s="30"/>
    </row>
    <row r="47" spans="2:13" x14ac:dyDescent="0.35">
      <c r="B47" s="15"/>
      <c r="C47" s="17"/>
      <c r="D47" s="17"/>
      <c r="E47" s="17"/>
      <c r="F47" s="17"/>
      <c r="G47" s="17"/>
      <c r="H47" s="17"/>
      <c r="I47" s="17"/>
      <c r="J47" s="17"/>
    </row>
    <row r="48" spans="2:13" x14ac:dyDescent="0.35">
      <c r="B48" s="11" t="s">
        <v>25</v>
      </c>
      <c r="C48" s="17">
        <f t="shared" ref="C48:I48" si="32">C49+C50</f>
        <v>7964387.1028410029</v>
      </c>
      <c r="D48" s="17">
        <f t="shared" si="32"/>
        <v>7928906.5886830855</v>
      </c>
      <c r="E48" s="17">
        <f t="shared" si="32"/>
        <v>7995430.7790649906</v>
      </c>
      <c r="F48" s="17">
        <f t="shared" si="32"/>
        <v>8273640.301358832</v>
      </c>
      <c r="G48" s="17">
        <f t="shared" si="32"/>
        <v>8334597.7303689979</v>
      </c>
      <c r="H48" s="17">
        <f t="shared" si="32"/>
        <v>8600289.9128030408</v>
      </c>
      <c r="I48" s="17">
        <f t="shared" si="32"/>
        <v>8607648.1974042803</v>
      </c>
      <c r="J48" s="17">
        <f t="shared" ref="J48" si="33">J49+J50</f>
        <v>8892084.7810909897</v>
      </c>
    </row>
    <row r="49" spans="2:21" x14ac:dyDescent="0.35">
      <c r="B49" s="15" t="s">
        <v>26</v>
      </c>
      <c r="C49" s="29">
        <f>'1.1Central Govt.'!C48+'1.2Local Govt.'!C48</f>
        <v>5058608.4802341163</v>
      </c>
      <c r="D49" s="29">
        <f>'1.1Central Govt.'!D48+'1.2Local Govt.'!D48</f>
        <v>4995630.8481311221</v>
      </c>
      <c r="E49" s="29">
        <f>'1.1Central Govt.'!E48+'1.2Local Govt.'!E48</f>
        <v>5052932.5214831606</v>
      </c>
      <c r="F49" s="29">
        <f>'1.1Central Govt.'!F48+'1.2Local Govt.'!F48</f>
        <v>5206283.9576347619</v>
      </c>
      <c r="G49" s="29">
        <f>'1.1Central Govt.'!G48+'1.2Local Govt.'!G48</f>
        <v>5283116.1649079565</v>
      </c>
      <c r="H49" s="29">
        <f>'1.1Central Govt.'!H48+'1.2Local Govt.'!H48</f>
        <v>5408479.1818998037</v>
      </c>
      <c r="I49" s="29">
        <f>'1.1Central Govt.'!I48+'1.2Local Govt.'!I48</f>
        <v>5462098.1974042794</v>
      </c>
      <c r="J49" s="29">
        <f>'1.1Central Govt.'!J48+'1.2Local Govt.'!J48</f>
        <v>5600872.8219722658</v>
      </c>
      <c r="L49" s="30"/>
      <c r="M49" s="30"/>
    </row>
    <row r="50" spans="2:21" x14ac:dyDescent="0.35">
      <c r="B50" s="15" t="s">
        <v>27</v>
      </c>
      <c r="C50" s="29">
        <f>'1.1Central Govt.'!C49+'1.2Local Govt.'!C49</f>
        <v>2905778.6226068866</v>
      </c>
      <c r="D50" s="29">
        <f>'1.1Central Govt.'!D49+'1.2Local Govt.'!D49</f>
        <v>2933275.7405519639</v>
      </c>
      <c r="E50" s="29">
        <f>'1.1Central Govt.'!E49+'1.2Local Govt.'!E49</f>
        <v>2942498.2575818305</v>
      </c>
      <c r="F50" s="29">
        <f>'1.1Central Govt.'!F49+'1.2Local Govt.'!F49</f>
        <v>3067356.3437240697</v>
      </c>
      <c r="G50" s="29">
        <f>'1.1Central Govt.'!G49+'1.2Local Govt.'!G49</f>
        <v>3051481.5654610414</v>
      </c>
      <c r="H50" s="29">
        <f>'1.1Central Govt.'!H49+'1.2Local Govt.'!H49</f>
        <v>3191810.7309032371</v>
      </c>
      <c r="I50" s="29">
        <f>'1.1Central Govt.'!I49+'1.2Local Govt.'!I49</f>
        <v>3145550</v>
      </c>
      <c r="J50" s="29">
        <f>'1.1Central Govt.'!J49+'1.2Local Govt.'!J49</f>
        <v>3291211.9591187248</v>
      </c>
      <c r="L50" s="30"/>
      <c r="M50" s="30"/>
    </row>
    <row r="51" spans="2:21" x14ac:dyDescent="0.35">
      <c r="B51" s="8"/>
      <c r="C51" s="19"/>
      <c r="D51" s="19"/>
      <c r="E51" s="19"/>
      <c r="F51" s="19"/>
      <c r="G51" s="19"/>
      <c r="H51" s="19"/>
      <c r="I51" s="19"/>
      <c r="J51" s="19"/>
    </row>
    <row r="52" spans="2:21" x14ac:dyDescent="0.35">
      <c r="B52" s="20"/>
      <c r="C52" s="21"/>
      <c r="D52" s="21"/>
      <c r="E52" s="21"/>
      <c r="F52" s="21"/>
      <c r="G52" s="21"/>
      <c r="H52" s="12"/>
      <c r="I52" s="12"/>
      <c r="J52" s="12"/>
    </row>
    <row r="53" spans="2:21" x14ac:dyDescent="0.35">
      <c r="B53" s="11" t="s">
        <v>28</v>
      </c>
      <c r="C53" s="22"/>
      <c r="D53" s="22"/>
      <c r="E53" s="22"/>
      <c r="F53" s="22"/>
      <c r="G53" s="21"/>
      <c r="H53" s="12"/>
      <c r="I53" s="12"/>
      <c r="J53" s="12"/>
    </row>
    <row r="54" spans="2:21" x14ac:dyDescent="0.35">
      <c r="B54" s="20" t="s">
        <v>29</v>
      </c>
      <c r="C54" s="34">
        <f>C36</f>
        <v>-11152.690339000001</v>
      </c>
      <c r="D54" s="34">
        <f t="shared" ref="D54:E54" si="34">D36</f>
        <v>-9035.5706890000001</v>
      </c>
      <c r="E54" s="34">
        <f t="shared" si="34"/>
        <v>-5579.4450059999999</v>
      </c>
      <c r="F54" s="34">
        <f>F36</f>
        <v>-5770.0970139999999</v>
      </c>
      <c r="G54" s="34">
        <f t="shared" ref="G54:I54" si="35">G36</f>
        <v>-6242.889948</v>
      </c>
      <c r="H54" s="34">
        <f t="shared" si="35"/>
        <v>-8409.9394310000007</v>
      </c>
      <c r="I54" s="34">
        <f t="shared" si="35"/>
        <v>-9111.5599110000003</v>
      </c>
      <c r="J54" s="34">
        <f t="shared" ref="J54" si="36">J36</f>
        <v>-9101.3778409999995</v>
      </c>
    </row>
    <row r="55" spans="2:21" x14ac:dyDescent="0.35">
      <c r="B55" s="20" t="s">
        <v>30</v>
      </c>
      <c r="C55" s="34">
        <f t="shared" ref="C55:E55" si="37">C37+C39</f>
        <v>105874.28130397093</v>
      </c>
      <c r="D55" s="34">
        <f t="shared" si="37"/>
        <v>100356.9673640282</v>
      </c>
      <c r="E55" s="34">
        <f t="shared" si="37"/>
        <v>106776.03438809782</v>
      </c>
      <c r="F55" s="34">
        <f>F37+F39</f>
        <v>112805.80307724826</v>
      </c>
      <c r="G55" s="34">
        <f t="shared" ref="G55:I55" si="38">G37+G39</f>
        <v>115022.78173113889</v>
      </c>
      <c r="H55" s="34">
        <f t="shared" si="38"/>
        <v>111997.19034980313</v>
      </c>
      <c r="I55" s="34">
        <f t="shared" si="38"/>
        <v>118414.15662535321</v>
      </c>
      <c r="J55" s="34">
        <f t="shared" ref="J55" si="39">J37+J39</f>
        <v>118402.16813955798</v>
      </c>
    </row>
    <row r="56" spans="2:21" x14ac:dyDescent="0.35">
      <c r="B56" s="20"/>
      <c r="C56" s="20"/>
      <c r="D56" s="20"/>
      <c r="E56" s="20"/>
      <c r="F56" s="20"/>
      <c r="G56" s="23"/>
      <c r="H56" s="23"/>
      <c r="I56" s="24"/>
      <c r="J56" s="24"/>
    </row>
    <row r="57" spans="2:21" s="43" customFormat="1" hidden="1" x14ac:dyDescent="0.35">
      <c r="B57" s="42" t="s">
        <v>31</v>
      </c>
      <c r="C57" s="45">
        <f t="shared" ref="C57:F57" si="40">(C45+C46)-C32</f>
        <v>-2.2895820438861847E-4</v>
      </c>
      <c r="D57" s="45">
        <f t="shared" si="40"/>
        <v>0</v>
      </c>
      <c r="E57" s="45">
        <f t="shared" si="40"/>
        <v>0</v>
      </c>
      <c r="F57" s="45">
        <f t="shared" si="40"/>
        <v>0</v>
      </c>
      <c r="G57" s="45">
        <f>(G45+G46)-G32</f>
        <v>1.8618293106555939E-3</v>
      </c>
      <c r="H57" s="45">
        <f t="shared" ref="H57:J57" si="41">(H45+H46)-H32</f>
        <v>0</v>
      </c>
      <c r="I57" s="45">
        <f t="shared" si="41"/>
        <v>0</v>
      </c>
      <c r="J57" s="45">
        <f t="shared" si="41"/>
        <v>0</v>
      </c>
      <c r="K57" s="46"/>
    </row>
    <row r="58" spans="2:21" s="43" customFormat="1" hidden="1" x14ac:dyDescent="0.35">
      <c r="B58" s="42" t="s">
        <v>32</v>
      </c>
      <c r="C58" s="45">
        <f t="shared" ref="C58:F58" si="42">(C46+C45)-C32</f>
        <v>-2.2895820438861847E-4</v>
      </c>
      <c r="D58" s="45">
        <f t="shared" si="42"/>
        <v>0</v>
      </c>
      <c r="E58" s="45">
        <f t="shared" si="42"/>
        <v>0</v>
      </c>
      <c r="F58" s="45">
        <f t="shared" si="42"/>
        <v>0</v>
      </c>
      <c r="G58" s="45">
        <f>(G46+G45)-G32</f>
        <v>1.8618293106555939E-3</v>
      </c>
      <c r="H58" s="45">
        <f t="shared" ref="H58:J58" si="43">(H46+H45)-H32</f>
        <v>0</v>
      </c>
      <c r="I58" s="45">
        <f t="shared" si="43"/>
        <v>0</v>
      </c>
      <c r="J58" s="45">
        <f t="shared" si="43"/>
        <v>0</v>
      </c>
      <c r="K58" s="46"/>
    </row>
    <row r="59" spans="2:21" s="43" customFormat="1" hidden="1" x14ac:dyDescent="0.35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21" x14ac:dyDescent="0.35">
      <c r="B60" s="35" t="s">
        <v>33</v>
      </c>
      <c r="C60" s="35"/>
      <c r="D60" s="35"/>
      <c r="E60" s="35"/>
      <c r="F60" s="35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2:21" x14ac:dyDescent="0.35">
      <c r="B61" s="35" t="s">
        <v>34</v>
      </c>
      <c r="C61" s="35"/>
      <c r="D61" s="35"/>
      <c r="E61" s="35"/>
      <c r="F61" s="35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2:21" ht="14.5" customHeight="1" x14ac:dyDescent="0.35">
      <c r="B62" s="56" t="s">
        <v>35</v>
      </c>
      <c r="C62" s="56"/>
      <c r="D62" s="56"/>
      <c r="E62" s="56"/>
      <c r="F62" s="56"/>
      <c r="G62" s="56"/>
      <c r="H62" s="56"/>
      <c r="I62" s="56"/>
      <c r="J62" s="56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</row>
    <row r="65" spans="3:10" x14ac:dyDescent="0.35">
      <c r="C65" s="24"/>
      <c r="D65" s="24"/>
      <c r="E65" s="24"/>
      <c r="F65" s="24"/>
      <c r="G65" s="24"/>
      <c r="H65" s="24"/>
      <c r="I65" s="24"/>
      <c r="J65" s="24"/>
    </row>
    <row r="66" spans="3:10" x14ac:dyDescent="0.35">
      <c r="C66" s="24"/>
      <c r="D66" s="24"/>
      <c r="E66" s="24"/>
      <c r="F66" s="24"/>
      <c r="G66" s="24"/>
      <c r="H66" s="24"/>
      <c r="I66" s="24"/>
      <c r="J66" s="24"/>
    </row>
    <row r="68" spans="3:10" x14ac:dyDescent="0.35">
      <c r="C68" s="24"/>
      <c r="D68" s="24"/>
      <c r="E68" s="24"/>
      <c r="F68" s="24"/>
      <c r="G68" s="24"/>
      <c r="H68" s="24"/>
      <c r="I68" s="24"/>
      <c r="J68" s="24"/>
    </row>
    <row r="69" spans="3:10" x14ac:dyDescent="0.35">
      <c r="C69" s="24"/>
      <c r="D69" s="24"/>
      <c r="E69" s="24"/>
      <c r="F69" s="24"/>
      <c r="G69" s="24"/>
      <c r="H69" s="24"/>
      <c r="I69" s="24"/>
      <c r="J69" s="24"/>
    </row>
    <row r="71" spans="3:10" x14ac:dyDescent="0.35">
      <c r="C71" s="40"/>
      <c r="D71" s="40"/>
      <c r="E71" s="40"/>
      <c r="F71" s="40"/>
      <c r="G71" s="40"/>
      <c r="H71" s="40"/>
      <c r="I71" s="40"/>
      <c r="J71" s="40"/>
    </row>
    <row r="72" spans="3:10" x14ac:dyDescent="0.35">
      <c r="C72" s="40"/>
      <c r="D72" s="40"/>
      <c r="E72" s="40"/>
      <c r="F72" s="40"/>
      <c r="G72" s="40"/>
      <c r="H72" s="40"/>
      <c r="I72" s="40"/>
      <c r="J72" s="40"/>
    </row>
    <row r="74" spans="3:10" x14ac:dyDescent="0.35">
      <c r="C74" s="40"/>
      <c r="D74" s="40"/>
      <c r="E74" s="40"/>
      <c r="F74" s="40"/>
      <c r="G74" s="40"/>
      <c r="H74" s="40"/>
      <c r="I74" s="40"/>
      <c r="J74" s="40"/>
    </row>
    <row r="75" spans="3:10" x14ac:dyDescent="0.35">
      <c r="C75" s="40"/>
      <c r="D75" s="40"/>
      <c r="E75" s="40"/>
      <c r="F75" s="40"/>
      <c r="G75" s="40"/>
      <c r="H75" s="40"/>
      <c r="I75" s="40"/>
      <c r="J75" s="40"/>
    </row>
    <row r="77" spans="3:10" x14ac:dyDescent="0.35">
      <c r="C77" s="40"/>
      <c r="D77" s="40"/>
      <c r="E77" s="40"/>
      <c r="F77" s="40"/>
      <c r="G77" s="40"/>
      <c r="H77" s="40"/>
      <c r="I77" s="40"/>
      <c r="J77" s="40"/>
    </row>
  </sheetData>
  <mergeCells count="1">
    <mergeCell ref="B62:J62"/>
  </mergeCells>
  <pageMargins left="0.7" right="0.7" top="0.75" bottom="0.75" header="0.3" footer="0.3"/>
  <pageSetup orientation="portrait" r:id="rId1"/>
  <ignoredErrors>
    <ignoredError sqref="J9:J13 G56:J58 J54:J55 J16:J23 J25:J31 J42:J43 J51:J53 J47 J45:J46 J49:J50 J33:J37 J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5"/>
  <sheetViews>
    <sheetView zoomScale="80" zoomScaleNormal="80" workbookViewId="0">
      <selection activeCell="K4" sqref="K4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6384" width="9.1796875" style="6"/>
  </cols>
  <sheetData>
    <row r="1" spans="2:10" x14ac:dyDescent="0.35">
      <c r="G1" s="3"/>
      <c r="H1" s="3"/>
      <c r="I1" s="4" t="s">
        <v>0</v>
      </c>
      <c r="J1" s="5" t="s">
        <v>1</v>
      </c>
    </row>
    <row r="2" spans="2:10" x14ac:dyDescent="0.35">
      <c r="B2" s="7" t="s">
        <v>36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Q4 2024</v>
      </c>
    </row>
    <row r="3" spans="2:10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35">
      <c r="B4" s="8"/>
      <c r="C4" s="9" t="s">
        <v>52</v>
      </c>
      <c r="D4" s="9" t="s">
        <v>51</v>
      </c>
      <c r="E4" s="9" t="s">
        <v>54</v>
      </c>
      <c r="F4" s="9" t="s">
        <v>58</v>
      </c>
      <c r="G4" s="9" t="s">
        <v>61</v>
      </c>
      <c r="H4" s="9" t="s">
        <v>63</v>
      </c>
      <c r="I4" s="9" t="s">
        <v>67</v>
      </c>
      <c r="J4" s="9" t="s">
        <v>72</v>
      </c>
    </row>
    <row r="5" spans="2:10" x14ac:dyDescent="0.35">
      <c r="B5" s="7" t="s">
        <v>37</v>
      </c>
      <c r="C5" s="7"/>
      <c r="D5" s="7"/>
      <c r="E5" s="10"/>
      <c r="F5" s="10"/>
      <c r="G5" s="10"/>
      <c r="H5" s="10"/>
      <c r="I5" s="10"/>
      <c r="J5" s="10"/>
    </row>
    <row r="6" spans="2:10" x14ac:dyDescent="0.35">
      <c r="B6" s="11" t="s">
        <v>8</v>
      </c>
      <c r="C6" s="11"/>
      <c r="D6" s="11"/>
      <c r="E6" s="12"/>
      <c r="F6" s="12"/>
      <c r="G6" s="12"/>
      <c r="H6" s="12"/>
      <c r="I6" s="12"/>
      <c r="J6" s="12"/>
    </row>
    <row r="7" spans="2:10" x14ac:dyDescent="0.35">
      <c r="B7" s="13" t="s">
        <v>9</v>
      </c>
      <c r="C7" s="14">
        <f t="shared" ref="C7:F7" si="0">SUM(C8:C9)+SUM(C11:C13)</f>
        <v>51755</v>
      </c>
      <c r="D7" s="14">
        <f t="shared" si="0"/>
        <v>41830</v>
      </c>
      <c r="E7" s="14">
        <f t="shared" si="0"/>
        <v>31850</v>
      </c>
      <c r="F7" s="14">
        <f t="shared" si="0"/>
        <v>31412</v>
      </c>
      <c r="G7" s="14">
        <f t="shared" ref="G7" si="1">SUM(G8:G9)+SUM(G11:G13)</f>
        <v>38660</v>
      </c>
      <c r="H7" s="14">
        <f t="shared" ref="H7" si="2">SUM(H8:H9)+SUM(H11:H13)</f>
        <v>43643.3</v>
      </c>
      <c r="I7" s="14">
        <f t="shared" ref="I7:J7" si="3">SUM(I8:I9)+SUM(I11:I13)</f>
        <v>48113.3</v>
      </c>
      <c r="J7" s="14">
        <f t="shared" si="3"/>
        <v>62418.3</v>
      </c>
    </row>
    <row r="8" spans="2:10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0" x14ac:dyDescent="0.35">
      <c r="B9" s="15" t="s">
        <v>11</v>
      </c>
      <c r="C9" s="1">
        <v>51755</v>
      </c>
      <c r="D9" s="1">
        <v>41830</v>
      </c>
      <c r="E9" s="1">
        <v>31850</v>
      </c>
      <c r="F9" s="1">
        <v>31412</v>
      </c>
      <c r="G9" s="1">
        <v>38660</v>
      </c>
      <c r="H9" s="1">
        <v>43643.3</v>
      </c>
      <c r="I9" s="1">
        <v>48113.3</v>
      </c>
      <c r="J9" s="1">
        <v>62418.3</v>
      </c>
    </row>
    <row r="10" spans="2:10" ht="15" x14ac:dyDescent="0.35">
      <c r="B10" s="37" t="s">
        <v>12</v>
      </c>
      <c r="C10" s="32">
        <v>-1021.136355</v>
      </c>
      <c r="D10" s="32">
        <v>-870.90487900000005</v>
      </c>
      <c r="E10" s="32">
        <v>-612.26369999999997</v>
      </c>
      <c r="F10" s="32">
        <v>-467.65058499999998</v>
      </c>
      <c r="G10" s="32">
        <v>-1056.67419</v>
      </c>
      <c r="H10" s="32">
        <v>-1281.831244</v>
      </c>
      <c r="I10" s="32">
        <v>-1123.9928910000001</v>
      </c>
      <c r="J10" s="32">
        <v>-1566.6576749999999</v>
      </c>
    </row>
    <row r="11" spans="2:10" x14ac:dyDescent="0.35">
      <c r="B11" s="15" t="s">
        <v>13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0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0" x14ac:dyDescent="0.35">
      <c r="B13" s="15" t="s">
        <v>15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2:10" x14ac:dyDescent="0.35">
      <c r="B14" s="13" t="s">
        <v>16</v>
      </c>
      <c r="C14" s="14">
        <f t="shared" ref="C14:H14" si="4">C15+C24</f>
        <v>7827311.3072431143</v>
      </c>
      <c r="D14" s="14">
        <f t="shared" si="4"/>
        <v>7808812.42454297</v>
      </c>
      <c r="E14" s="14">
        <f t="shared" si="4"/>
        <v>7887769.6114695314</v>
      </c>
      <c r="F14" s="14">
        <f t="shared" si="4"/>
        <v>8159786.6497236537</v>
      </c>
      <c r="G14" s="14">
        <f t="shared" si="4"/>
        <v>8223439.2775647473</v>
      </c>
      <c r="H14" s="14">
        <f t="shared" si="4"/>
        <v>8476848.0764218569</v>
      </c>
      <c r="I14" s="14">
        <f t="shared" ref="I14:J14" si="5">I15+I24</f>
        <v>8482079.6903016139</v>
      </c>
      <c r="J14" s="14">
        <f t="shared" si="5"/>
        <v>8750482.7771379203</v>
      </c>
    </row>
    <row r="15" spans="2:10" x14ac:dyDescent="0.35">
      <c r="B15" s="13" t="s">
        <v>17</v>
      </c>
      <c r="C15" s="14">
        <f t="shared" ref="C15:H15" si="6">SUM(C16:C17)+SUM(C22:C23)+C20</f>
        <v>695156.17364243418</v>
      </c>
      <c r="D15" s="14">
        <f t="shared" si="6"/>
        <v>596248.36125856149</v>
      </c>
      <c r="E15" s="14">
        <f t="shared" si="6"/>
        <v>596945.34928883472</v>
      </c>
      <c r="F15" s="14">
        <f t="shared" si="6"/>
        <v>638823.90608747117</v>
      </c>
      <c r="G15" s="14">
        <f t="shared" si="6"/>
        <v>538188.14838845236</v>
      </c>
      <c r="H15" s="14">
        <f t="shared" si="6"/>
        <v>680353.71057245962</v>
      </c>
      <c r="I15" s="14">
        <f t="shared" ref="I15:J15" si="7">SUM(I16:I17)+SUM(I22:I23)+I20</f>
        <v>728738.96636920504</v>
      </c>
      <c r="J15" s="14">
        <f t="shared" si="7"/>
        <v>786566.43644146598</v>
      </c>
    </row>
    <row r="16" spans="2:10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 x14ac:dyDescent="0.35">
      <c r="B17" s="15" t="s">
        <v>11</v>
      </c>
      <c r="C17" s="1">
        <v>610934.85639272199</v>
      </c>
      <c r="D17" s="1">
        <v>510612.79041952902</v>
      </c>
      <c r="E17" s="1">
        <v>507162.91551900801</v>
      </c>
      <c r="F17" s="1">
        <v>546991.01666950504</v>
      </c>
      <c r="G17" s="1">
        <v>441366.35973210802</v>
      </c>
      <c r="H17" s="1">
        <v>580881.57872842997</v>
      </c>
      <c r="I17" s="1">
        <v>627516.28522071405</v>
      </c>
      <c r="J17" s="1">
        <v>687017.166440462</v>
      </c>
    </row>
    <row r="18" spans="2:10" ht="15" x14ac:dyDescent="0.35">
      <c r="B18" s="37" t="s">
        <v>12</v>
      </c>
      <c r="C18" s="32">
        <v>641.47407411488223</v>
      </c>
      <c r="D18" s="32">
        <v>483.18140699999998</v>
      </c>
      <c r="E18" s="32">
        <v>-161.06289000000001</v>
      </c>
      <c r="F18" s="32">
        <v>71.690105000000003</v>
      </c>
      <c r="G18" s="32">
        <v>3.0749930000000001</v>
      </c>
      <c r="H18" s="32">
        <v>-120.006028</v>
      </c>
      <c r="I18" s="32">
        <v>-589.994328</v>
      </c>
      <c r="J18" s="32">
        <v>-620.14423699999998</v>
      </c>
    </row>
    <row r="19" spans="2:10" ht="15" x14ac:dyDescent="0.35">
      <c r="B19" s="37" t="s">
        <v>18</v>
      </c>
      <c r="C19" s="32">
        <v>101585.72057871601</v>
      </c>
      <c r="D19" s="32">
        <v>96597.343286258241</v>
      </c>
      <c r="E19" s="32">
        <v>98269.567106251183</v>
      </c>
      <c r="F19" s="32">
        <v>98115.043145096221</v>
      </c>
      <c r="G19" s="32">
        <v>106784.33161354144</v>
      </c>
      <c r="H19" s="32">
        <v>100687.6648050752</v>
      </c>
      <c r="I19" s="32">
        <v>107915.88523589421</v>
      </c>
      <c r="J19" s="32">
        <v>107929.41065640497</v>
      </c>
    </row>
    <row r="20" spans="2:10" x14ac:dyDescent="0.35">
      <c r="B20" s="15" t="s">
        <v>13</v>
      </c>
      <c r="C20" s="1">
        <v>84221.317249712141</v>
      </c>
      <c r="D20" s="1">
        <v>85635.570839032516</v>
      </c>
      <c r="E20" s="1">
        <v>89782.433769826777</v>
      </c>
      <c r="F20" s="1">
        <v>91832.889417966158</v>
      </c>
      <c r="G20" s="1">
        <v>96821.788656344317</v>
      </c>
      <c r="H20" s="1">
        <v>99472.131844029645</v>
      </c>
      <c r="I20" s="1">
        <v>101222.681148491</v>
      </c>
      <c r="J20" s="1">
        <v>99549.270001003941</v>
      </c>
    </row>
    <row r="21" spans="2:10" ht="15" x14ac:dyDescent="0.35">
      <c r="B21" s="37" t="s">
        <v>18</v>
      </c>
      <c r="C21" s="32">
        <v>3966.0485908312185</v>
      </c>
      <c r="D21" s="32">
        <v>3227.7995647905773</v>
      </c>
      <c r="E21" s="32">
        <v>7948.9754247319997</v>
      </c>
      <c r="F21" s="32">
        <v>14421.919967986034</v>
      </c>
      <c r="G21" s="32">
        <v>7751.0274542434545</v>
      </c>
      <c r="H21" s="32">
        <v>10916.649911759941</v>
      </c>
      <c r="I21" s="32">
        <v>10140.238393586</v>
      </c>
      <c r="J21" s="32">
        <v>10114.892784112011</v>
      </c>
    </row>
    <row r="22" spans="2:10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35">
      <c r="B24" s="13" t="s">
        <v>19</v>
      </c>
      <c r="C24" s="14">
        <f t="shared" ref="C24:H24" si="8">SUM(C25:C27)+SUM(C29:C31)</f>
        <v>7132155.1336006802</v>
      </c>
      <c r="D24" s="14">
        <f t="shared" si="8"/>
        <v>7212564.0632844083</v>
      </c>
      <c r="E24" s="14">
        <f t="shared" si="8"/>
        <v>7290824.2621806962</v>
      </c>
      <c r="F24" s="14">
        <f t="shared" si="8"/>
        <v>7520962.7436361825</v>
      </c>
      <c r="G24" s="14">
        <f t="shared" si="8"/>
        <v>7685251.1291762954</v>
      </c>
      <c r="H24" s="14">
        <f t="shared" si="8"/>
        <v>7796494.3658493971</v>
      </c>
      <c r="I24" s="14">
        <f t="shared" ref="I24:J24" si="9">SUM(I25:I27)+SUM(I29:I31)</f>
        <v>7753340.7239324087</v>
      </c>
      <c r="J24" s="14">
        <f t="shared" si="9"/>
        <v>7963916.340696455</v>
      </c>
    </row>
    <row r="25" spans="2:10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35">
      <c r="B27" s="15" t="s">
        <v>11</v>
      </c>
      <c r="C27" s="1">
        <v>6350894.5998308323</v>
      </c>
      <c r="D27" s="1">
        <v>6397656.3906353284</v>
      </c>
      <c r="E27" s="1">
        <v>6470982.3832892627</v>
      </c>
      <c r="F27" s="1">
        <v>6603133.3916918673</v>
      </c>
      <c r="G27" s="1">
        <v>6794923.132450724</v>
      </c>
      <c r="H27" s="1">
        <v>6808587.6225288976</v>
      </c>
      <c r="I27" s="1">
        <v>6807884.6604223829</v>
      </c>
      <c r="J27" s="1">
        <v>6976297.472098005</v>
      </c>
    </row>
    <row r="28" spans="2:10" ht="15" x14ac:dyDescent="0.35">
      <c r="B28" s="37" t="s">
        <v>12</v>
      </c>
      <c r="C28" s="32">
        <v>-10773.028058114884</v>
      </c>
      <c r="D28" s="32">
        <v>-8647.8472170000005</v>
      </c>
      <c r="E28" s="32">
        <v>-4806.1184160000003</v>
      </c>
      <c r="F28" s="32">
        <v>-5374.1365340000002</v>
      </c>
      <c r="G28" s="32">
        <v>-5189.2907510000005</v>
      </c>
      <c r="H28" s="32">
        <v>-7008.102159</v>
      </c>
      <c r="I28" s="32">
        <v>-7397.5726919999997</v>
      </c>
      <c r="J28" s="32">
        <v>-6914.5759289999996</v>
      </c>
    </row>
    <row r="29" spans="2:10" x14ac:dyDescent="0.35">
      <c r="B29" s="15" t="s">
        <v>13</v>
      </c>
      <c r="C29" s="1">
        <v>781260.53376984771</v>
      </c>
      <c r="D29" s="1">
        <v>814907.67264907947</v>
      </c>
      <c r="E29" s="1">
        <v>819841.87889143382</v>
      </c>
      <c r="F29" s="1">
        <v>917829.35194431525</v>
      </c>
      <c r="G29" s="1">
        <v>890327.99672557146</v>
      </c>
      <c r="H29" s="1">
        <v>987906.74332049978</v>
      </c>
      <c r="I29" s="1">
        <v>945456.06351002597</v>
      </c>
      <c r="J29" s="1">
        <v>987618.86859844998</v>
      </c>
    </row>
    <row r="30" spans="2:10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3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35">
      <c r="B32" s="13" t="s">
        <v>21</v>
      </c>
      <c r="C32" s="16">
        <f t="shared" ref="C32:F32" si="10">SUM(C33:C35)+C38+SUM(C40:C41)</f>
        <v>7879066.3072431143</v>
      </c>
      <c r="D32" s="16">
        <f t="shared" si="10"/>
        <v>7850642.4245429691</v>
      </c>
      <c r="E32" s="16">
        <f t="shared" si="10"/>
        <v>7919619.6114695314</v>
      </c>
      <c r="F32" s="16">
        <f t="shared" si="10"/>
        <v>8191198.6497236537</v>
      </c>
      <c r="G32" s="16">
        <f t="shared" ref="G32" si="11">SUM(G33:G35)+G38+SUM(G40:G41)</f>
        <v>8262099.2775647482</v>
      </c>
      <c r="H32" s="16">
        <f t="shared" ref="H32" si="12">SUM(H33:H35)+H38+SUM(H40:H41)</f>
        <v>8520491.3764218576</v>
      </c>
      <c r="I32" s="16">
        <f t="shared" ref="I32:J32" si="13">SUM(I33:I35)+I38+SUM(I40:I41)</f>
        <v>8530192.9903016146</v>
      </c>
      <c r="J32" s="16">
        <f t="shared" si="13"/>
        <v>8812901.077137921</v>
      </c>
    </row>
    <row r="33" spans="2:10" x14ac:dyDescent="0.35">
      <c r="B33" s="15" t="s">
        <v>20</v>
      </c>
      <c r="C33" s="28">
        <f t="shared" ref="C33:H33" si="14">C25</f>
        <v>0</v>
      </c>
      <c r="D33" s="28">
        <f t="shared" si="14"/>
        <v>0</v>
      </c>
      <c r="E33" s="28">
        <f t="shared" si="14"/>
        <v>0</v>
      </c>
      <c r="F33" s="28">
        <f t="shared" si="14"/>
        <v>0</v>
      </c>
      <c r="G33" s="28">
        <f t="shared" si="14"/>
        <v>0</v>
      </c>
      <c r="H33" s="28">
        <f t="shared" si="14"/>
        <v>0</v>
      </c>
      <c r="I33" s="28">
        <f t="shared" ref="I33:J33" si="15">I25</f>
        <v>0</v>
      </c>
      <c r="J33" s="28">
        <f t="shared" si="15"/>
        <v>0</v>
      </c>
    </row>
    <row r="34" spans="2:10" x14ac:dyDescent="0.35">
      <c r="B34" s="15" t="s">
        <v>10</v>
      </c>
      <c r="C34" s="28">
        <f t="shared" ref="C34:H34" si="16">C8+C16+C26</f>
        <v>0</v>
      </c>
      <c r="D34" s="28">
        <f t="shared" si="16"/>
        <v>0</v>
      </c>
      <c r="E34" s="28">
        <f t="shared" si="16"/>
        <v>0</v>
      </c>
      <c r="F34" s="28">
        <f t="shared" si="16"/>
        <v>0</v>
      </c>
      <c r="G34" s="28">
        <f t="shared" si="16"/>
        <v>0</v>
      </c>
      <c r="H34" s="28">
        <f t="shared" si="16"/>
        <v>0</v>
      </c>
      <c r="I34" s="28">
        <f t="shared" ref="I34:J36" si="17">I8+I16+I26</f>
        <v>0</v>
      </c>
      <c r="J34" s="28">
        <f t="shared" si="17"/>
        <v>0</v>
      </c>
    </row>
    <row r="35" spans="2:10" x14ac:dyDescent="0.35">
      <c r="B35" s="15" t="s">
        <v>11</v>
      </c>
      <c r="C35" s="28">
        <f t="shared" ref="C35:H35" si="18">C9+C17+C27</f>
        <v>7013584.456223554</v>
      </c>
      <c r="D35" s="28">
        <f t="shared" si="18"/>
        <v>6950099.1810548576</v>
      </c>
      <c r="E35" s="28">
        <f t="shared" si="18"/>
        <v>7009995.2988082711</v>
      </c>
      <c r="F35" s="28">
        <f t="shared" si="18"/>
        <v>7181536.4083613725</v>
      </c>
      <c r="G35" s="28">
        <f t="shared" si="18"/>
        <v>7274949.4921828322</v>
      </c>
      <c r="H35" s="28">
        <f t="shared" si="18"/>
        <v>7433112.5012573274</v>
      </c>
      <c r="I35" s="28">
        <f t="shared" si="17"/>
        <v>7483514.245643097</v>
      </c>
      <c r="J35" s="28">
        <f t="shared" si="17"/>
        <v>7725732.9385384675</v>
      </c>
    </row>
    <row r="36" spans="2:10" ht="15" x14ac:dyDescent="0.35">
      <c r="B36" s="37" t="s">
        <v>12</v>
      </c>
      <c r="C36" s="38">
        <f t="shared" ref="C36:H36" si="19">C10+C18+C28</f>
        <v>-11152.690339000001</v>
      </c>
      <c r="D36" s="38">
        <f t="shared" si="19"/>
        <v>-9035.5706890000001</v>
      </c>
      <c r="E36" s="38">
        <f t="shared" si="19"/>
        <v>-5579.4450059999999</v>
      </c>
      <c r="F36" s="38">
        <f t="shared" si="19"/>
        <v>-5770.0970139999999</v>
      </c>
      <c r="G36" s="38">
        <f t="shared" si="19"/>
        <v>-6242.889948</v>
      </c>
      <c r="H36" s="38">
        <f t="shared" si="19"/>
        <v>-8409.9394310000007</v>
      </c>
      <c r="I36" s="38">
        <f t="shared" si="17"/>
        <v>-9111.5599110000003</v>
      </c>
      <c r="J36" s="38">
        <f t="shared" si="17"/>
        <v>-9101.3778409999995</v>
      </c>
    </row>
    <row r="37" spans="2:10" ht="15" x14ac:dyDescent="0.35">
      <c r="B37" s="37" t="s">
        <v>18</v>
      </c>
      <c r="C37" s="38">
        <f t="shared" ref="C37:H37" si="20">C19</f>
        <v>101585.72057871601</v>
      </c>
      <c r="D37" s="38">
        <f t="shared" si="20"/>
        <v>96597.343286258241</v>
      </c>
      <c r="E37" s="38">
        <f t="shared" si="20"/>
        <v>98269.567106251183</v>
      </c>
      <c r="F37" s="38">
        <f t="shared" si="20"/>
        <v>98115.043145096221</v>
      </c>
      <c r="G37" s="38">
        <f t="shared" si="20"/>
        <v>106784.33161354144</v>
      </c>
      <c r="H37" s="38">
        <f t="shared" si="20"/>
        <v>100687.6648050752</v>
      </c>
      <c r="I37" s="38">
        <f t="shared" ref="I37:J37" si="21">I19</f>
        <v>107915.88523589421</v>
      </c>
      <c r="J37" s="38">
        <f t="shared" si="21"/>
        <v>107929.41065640497</v>
      </c>
    </row>
    <row r="38" spans="2:10" x14ac:dyDescent="0.35">
      <c r="B38" s="15" t="s">
        <v>13</v>
      </c>
      <c r="C38" s="28">
        <f t="shared" ref="C38:H38" si="22">C11+C20+C29</f>
        <v>865481.85101955989</v>
      </c>
      <c r="D38" s="28">
        <f t="shared" si="22"/>
        <v>900543.243488112</v>
      </c>
      <c r="E38" s="28">
        <f t="shared" si="22"/>
        <v>909624.3126612606</v>
      </c>
      <c r="F38" s="28">
        <f t="shared" si="22"/>
        <v>1009662.2413622814</v>
      </c>
      <c r="G38" s="28">
        <f t="shared" si="22"/>
        <v>987149.78538191575</v>
      </c>
      <c r="H38" s="28">
        <f t="shared" si="22"/>
        <v>1087378.8751645293</v>
      </c>
      <c r="I38" s="28">
        <f t="shared" ref="I38:J38" si="23">I11+I20+I29</f>
        <v>1046678.744658517</v>
      </c>
      <c r="J38" s="28">
        <f t="shared" si="23"/>
        <v>1087168.138599454</v>
      </c>
    </row>
    <row r="39" spans="2:10" ht="15" x14ac:dyDescent="0.35">
      <c r="B39" s="37" t="s">
        <v>18</v>
      </c>
      <c r="C39" s="38">
        <f t="shared" ref="C39:H39" si="24">C21</f>
        <v>3966.0485908312185</v>
      </c>
      <c r="D39" s="38">
        <f t="shared" si="24"/>
        <v>3227.7995647905773</v>
      </c>
      <c r="E39" s="38">
        <f t="shared" si="24"/>
        <v>7948.9754247319997</v>
      </c>
      <c r="F39" s="38">
        <f t="shared" si="24"/>
        <v>14421.919967986034</v>
      </c>
      <c r="G39" s="38">
        <f t="shared" si="24"/>
        <v>7751.0274542434545</v>
      </c>
      <c r="H39" s="38">
        <f t="shared" si="24"/>
        <v>10916.649911759941</v>
      </c>
      <c r="I39" s="38">
        <f t="shared" ref="I39:J39" si="25">I21</f>
        <v>10140.238393586</v>
      </c>
      <c r="J39" s="38">
        <f t="shared" si="25"/>
        <v>10114.892784112011</v>
      </c>
    </row>
    <row r="40" spans="2:10" x14ac:dyDescent="0.35">
      <c r="B40" s="15" t="s">
        <v>14</v>
      </c>
      <c r="C40" s="28">
        <f t="shared" ref="C40:H40" si="26">C12+C22+C30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ref="I40:J41" si="27">I12+I22+I30</f>
        <v>0</v>
      </c>
      <c r="J40" s="28">
        <f t="shared" si="27"/>
        <v>0</v>
      </c>
    </row>
    <row r="41" spans="2:10" x14ac:dyDescent="0.35">
      <c r="B41" s="15" t="s">
        <v>15</v>
      </c>
      <c r="C41" s="28">
        <f t="shared" ref="C41:H41" si="28">C13+C23+C31</f>
        <v>0</v>
      </c>
      <c r="D41" s="28">
        <f t="shared" si="28"/>
        <v>0</v>
      </c>
      <c r="E41" s="28">
        <f t="shared" si="28"/>
        <v>0</v>
      </c>
      <c r="F41" s="28">
        <f t="shared" si="28"/>
        <v>0</v>
      </c>
      <c r="G41" s="28">
        <f t="shared" si="28"/>
        <v>0</v>
      </c>
      <c r="H41" s="28">
        <f t="shared" si="28"/>
        <v>0</v>
      </c>
      <c r="I41" s="28">
        <f t="shared" si="27"/>
        <v>0</v>
      </c>
      <c r="J41" s="28">
        <f t="shared" si="27"/>
        <v>0</v>
      </c>
    </row>
    <row r="42" spans="2:10" x14ac:dyDescent="0.35">
      <c r="B42" s="15"/>
      <c r="C42" s="17"/>
      <c r="D42" s="17"/>
      <c r="E42" s="17"/>
      <c r="F42" s="17"/>
      <c r="G42" s="17"/>
      <c r="H42" s="17"/>
      <c r="I42" s="17"/>
      <c r="J42" s="17"/>
    </row>
    <row r="43" spans="2:10" x14ac:dyDescent="0.35">
      <c r="B43" s="18" t="s">
        <v>22</v>
      </c>
      <c r="C43" s="17">
        <f t="shared" ref="C43:H43" si="29">C44+C45</f>
        <v>7879066.3070141561</v>
      </c>
      <c r="D43" s="17">
        <f t="shared" si="29"/>
        <v>7850642.4245429691</v>
      </c>
      <c r="E43" s="17">
        <f t="shared" si="29"/>
        <v>7919619.6114695296</v>
      </c>
      <c r="F43" s="17">
        <f t="shared" si="29"/>
        <v>8191198.6497236546</v>
      </c>
      <c r="G43" s="17">
        <f t="shared" si="29"/>
        <v>8262099.2794265784</v>
      </c>
      <c r="H43" s="17">
        <f t="shared" si="29"/>
        <v>8520491.3764218576</v>
      </c>
      <c r="I43" s="17">
        <f t="shared" ref="I43:J43" si="30">I44+I45</f>
        <v>8530192.9903016128</v>
      </c>
      <c r="J43" s="17">
        <f t="shared" si="30"/>
        <v>8812901.077137921</v>
      </c>
    </row>
    <row r="44" spans="2:10" x14ac:dyDescent="0.35">
      <c r="B44" s="15" t="s">
        <v>23</v>
      </c>
      <c r="C44" s="29">
        <v>5680083.8225923292</v>
      </c>
      <c r="D44" s="29">
        <v>5657836.2997428849</v>
      </c>
      <c r="E44" s="29">
        <v>5690319.8387743197</v>
      </c>
      <c r="F44" s="29">
        <v>5845189.9244758021</v>
      </c>
      <c r="G44" s="29">
        <v>5908758.8608441753</v>
      </c>
      <c r="H44" s="29">
        <v>6020607.3563810419</v>
      </c>
      <c r="I44" s="29">
        <v>6146073.245643097</v>
      </c>
      <c r="J44" s="29">
        <v>6278785.0599027378</v>
      </c>
    </row>
    <row r="45" spans="2:10" x14ac:dyDescent="0.35">
      <c r="B45" s="15" t="s">
        <v>24</v>
      </c>
      <c r="C45" s="29">
        <v>2198982.4844218264</v>
      </c>
      <c r="D45" s="29">
        <v>2192806.1248000842</v>
      </c>
      <c r="E45" s="29">
        <v>2229299.7726952103</v>
      </c>
      <c r="F45" s="29">
        <v>2346008.725247852</v>
      </c>
      <c r="G45" s="29">
        <v>2353340.4185824026</v>
      </c>
      <c r="H45" s="29">
        <v>2499884.0200408157</v>
      </c>
      <c r="I45" s="29">
        <v>2384119.7446585167</v>
      </c>
      <c r="J45" s="29">
        <v>2534116.0172351832</v>
      </c>
    </row>
    <row r="46" spans="2:10" x14ac:dyDescent="0.35">
      <c r="B46" s="15"/>
      <c r="C46" s="17"/>
      <c r="D46" s="17"/>
      <c r="E46" s="17"/>
      <c r="F46" s="17"/>
      <c r="G46" s="17"/>
      <c r="H46" s="17"/>
      <c r="I46" s="17"/>
      <c r="J46" s="17"/>
    </row>
    <row r="47" spans="2:10" x14ac:dyDescent="0.35">
      <c r="B47" s="11" t="s">
        <v>25</v>
      </c>
      <c r="C47" s="17">
        <f t="shared" ref="C47:H47" si="31">C48+C49</f>
        <v>7879066.3070141561</v>
      </c>
      <c r="D47" s="17">
        <f t="shared" si="31"/>
        <v>7850642.4245429691</v>
      </c>
      <c r="E47" s="17">
        <f t="shared" si="31"/>
        <v>7919619.6114695258</v>
      </c>
      <c r="F47" s="17">
        <f t="shared" si="31"/>
        <v>8191198.6497236528</v>
      </c>
      <c r="G47" s="17">
        <f t="shared" si="31"/>
        <v>8262099.2794265775</v>
      </c>
      <c r="H47" s="17">
        <f t="shared" si="31"/>
        <v>8520491.3764218576</v>
      </c>
      <c r="I47" s="17">
        <f t="shared" ref="I47:J47" si="32">I48+I49</f>
        <v>8530192.9903016128</v>
      </c>
      <c r="J47" s="17">
        <f t="shared" si="32"/>
        <v>8812901.077137921</v>
      </c>
    </row>
    <row r="48" spans="2:10" x14ac:dyDescent="0.35">
      <c r="B48" s="15" t="s">
        <v>26</v>
      </c>
      <c r="C48" s="29">
        <v>4973287.6844072696</v>
      </c>
      <c r="D48" s="29">
        <v>4917366.6839910056</v>
      </c>
      <c r="E48" s="29">
        <v>4977121.3538876958</v>
      </c>
      <c r="F48" s="29">
        <v>5123842.3059995836</v>
      </c>
      <c r="G48" s="29">
        <v>5210617.7139655361</v>
      </c>
      <c r="H48" s="29">
        <v>5328680.6455186196</v>
      </c>
      <c r="I48" s="29">
        <v>5384642.9903016137</v>
      </c>
      <c r="J48" s="29">
        <v>5521689.1180191971</v>
      </c>
    </row>
    <row r="49" spans="2:10" x14ac:dyDescent="0.35">
      <c r="B49" s="15" t="s">
        <v>27</v>
      </c>
      <c r="C49" s="29">
        <v>2905778.6226068866</v>
      </c>
      <c r="D49" s="29">
        <v>2933275.7405519639</v>
      </c>
      <c r="E49" s="29">
        <v>2942498.2575818305</v>
      </c>
      <c r="F49" s="29">
        <v>3067356.3437240697</v>
      </c>
      <c r="G49" s="29">
        <v>3051481.5654610414</v>
      </c>
      <c r="H49" s="29">
        <v>3191810.7309032371</v>
      </c>
      <c r="I49" s="29">
        <v>3145550</v>
      </c>
      <c r="J49" s="29">
        <v>3291211.9591187248</v>
      </c>
    </row>
    <row r="50" spans="2:10" x14ac:dyDescent="0.35">
      <c r="B50" s="8"/>
      <c r="C50" s="8"/>
      <c r="D50" s="8"/>
      <c r="E50" s="8"/>
      <c r="F50" s="19"/>
      <c r="G50" s="19"/>
      <c r="H50" s="19"/>
      <c r="I50" s="19"/>
      <c r="J50" s="19"/>
    </row>
    <row r="51" spans="2:10" x14ac:dyDescent="0.35">
      <c r="B51" s="20"/>
      <c r="C51" s="20"/>
      <c r="D51" s="20"/>
      <c r="E51" s="20"/>
      <c r="F51" s="21"/>
      <c r="G51" s="21"/>
      <c r="H51" s="12"/>
      <c r="I51" s="12"/>
      <c r="J51" s="12"/>
    </row>
    <row r="52" spans="2:10" x14ac:dyDescent="0.35">
      <c r="B52" s="11" t="s">
        <v>28</v>
      </c>
      <c r="C52" s="11"/>
      <c r="D52" s="11"/>
      <c r="E52" s="11"/>
      <c r="F52" s="22"/>
      <c r="G52" s="21"/>
      <c r="H52" s="12"/>
      <c r="I52" s="12"/>
      <c r="J52" s="12"/>
    </row>
    <row r="53" spans="2:10" x14ac:dyDescent="0.35">
      <c r="B53" s="20" t="s">
        <v>29</v>
      </c>
      <c r="C53" s="34">
        <f t="shared" ref="C53" si="33">C36</f>
        <v>-11152.690339000001</v>
      </c>
      <c r="D53" s="34">
        <f>D36</f>
        <v>-9035.5706890000001</v>
      </c>
      <c r="E53" s="34">
        <f t="shared" ref="E53:G53" si="34">E36</f>
        <v>-5579.4450059999999</v>
      </c>
      <c r="F53" s="34">
        <f t="shared" si="34"/>
        <v>-5770.0970139999999</v>
      </c>
      <c r="G53" s="34">
        <f t="shared" si="34"/>
        <v>-6242.889948</v>
      </c>
      <c r="H53" s="34">
        <f>H36</f>
        <v>-8409.9394310000007</v>
      </c>
      <c r="I53" s="34">
        <f t="shared" ref="I53:J53" si="35">I36</f>
        <v>-9111.5599110000003</v>
      </c>
      <c r="J53" s="34">
        <f t="shared" si="35"/>
        <v>-9101.3778409999995</v>
      </c>
    </row>
    <row r="54" spans="2:10" x14ac:dyDescent="0.35">
      <c r="B54" s="20" t="s">
        <v>30</v>
      </c>
      <c r="C54" s="34">
        <f t="shared" ref="C54" si="36">C37+C39</f>
        <v>105551.76916954722</v>
      </c>
      <c r="D54" s="34">
        <f>D37+D39</f>
        <v>99825.142851048819</v>
      </c>
      <c r="E54" s="34">
        <f t="shared" ref="E54:G54" si="37">E37+E39</f>
        <v>106218.54253098318</v>
      </c>
      <c r="F54" s="34">
        <f t="shared" si="37"/>
        <v>112536.96311308225</v>
      </c>
      <c r="G54" s="34">
        <f t="shared" si="37"/>
        <v>114535.35906778488</v>
      </c>
      <c r="H54" s="34">
        <f>H37+H39</f>
        <v>111604.31471683514</v>
      </c>
      <c r="I54" s="34">
        <f t="shared" ref="I54:J54" si="38">I37+I39</f>
        <v>118056.12362948021</v>
      </c>
      <c r="J54" s="34">
        <f t="shared" si="38"/>
        <v>118044.30344051699</v>
      </c>
    </row>
    <row r="55" spans="2:10" x14ac:dyDescent="0.35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 x14ac:dyDescent="0.35">
      <c r="B56" s="42" t="s">
        <v>31</v>
      </c>
      <c r="C56" s="45">
        <f t="shared" ref="C56:F56" si="39">(C44+C45)-C32</f>
        <v>-2.2895820438861847E-4</v>
      </c>
      <c r="D56" s="45">
        <f t="shared" si="39"/>
        <v>0</v>
      </c>
      <c r="E56" s="45">
        <f t="shared" si="39"/>
        <v>0</v>
      </c>
      <c r="F56" s="45">
        <f t="shared" si="39"/>
        <v>0</v>
      </c>
      <c r="G56" s="45">
        <f t="shared" ref="G56:H56" si="40">(G44+G45)-G32</f>
        <v>1.8618302419781685E-3</v>
      </c>
      <c r="H56" s="45">
        <f t="shared" si="40"/>
        <v>0</v>
      </c>
      <c r="I56" s="45">
        <f>(I44+I45)-I32</f>
        <v>0</v>
      </c>
      <c r="J56" s="45">
        <f>(J44+J45)-J32</f>
        <v>0</v>
      </c>
    </row>
    <row r="57" spans="2:10" s="43" customFormat="1" x14ac:dyDescent="0.35">
      <c r="B57" s="42" t="s">
        <v>32</v>
      </c>
      <c r="C57" s="45">
        <f t="shared" ref="C57:D57" si="41">(C48+C49)-C32</f>
        <v>-2.2895820438861847E-4</v>
      </c>
      <c r="D57" s="45">
        <f t="shared" si="41"/>
        <v>0</v>
      </c>
      <c r="E57" s="45">
        <f>(E48+E49)-E32</f>
        <v>0</v>
      </c>
      <c r="F57" s="45">
        <f t="shared" ref="F57" si="42">(F48+F49)-F32</f>
        <v>0</v>
      </c>
      <c r="G57" s="45">
        <f t="shared" ref="G57:H57" si="43">(G48+G49)-G32</f>
        <v>1.8618293106555939E-3</v>
      </c>
      <c r="H57" s="45">
        <f t="shared" si="43"/>
        <v>0</v>
      </c>
      <c r="I57" s="45">
        <f>(I48+I49)-I32</f>
        <v>0</v>
      </c>
      <c r="J57" s="45">
        <f t="shared" ref="J57" si="44">(J48+J49)-J32</f>
        <v>0</v>
      </c>
    </row>
    <row r="58" spans="2:10" s="43" customFormat="1" x14ac:dyDescent="0.35">
      <c r="B58" s="42"/>
      <c r="C58" s="42"/>
      <c r="D58" s="42"/>
      <c r="E58" s="42"/>
      <c r="F58" s="42"/>
      <c r="G58" s="44"/>
      <c r="H58" s="44"/>
      <c r="I58" s="61"/>
      <c r="J58" s="44"/>
    </row>
    <row r="59" spans="2:10" x14ac:dyDescent="0.35">
      <c r="B59" s="35" t="s">
        <v>33</v>
      </c>
      <c r="C59" s="35"/>
      <c r="D59" s="35"/>
      <c r="E59" s="35"/>
      <c r="F59" s="35"/>
    </row>
    <row r="60" spans="2:10" x14ac:dyDescent="0.35">
      <c r="B60" s="35" t="s">
        <v>34</v>
      </c>
      <c r="C60" s="35"/>
      <c r="D60" s="35"/>
      <c r="E60" s="35"/>
      <c r="F60" s="35"/>
    </row>
    <row r="61" spans="2:10" ht="14.5" customHeight="1" x14ac:dyDescent="0.35">
      <c r="B61" s="56" t="s">
        <v>35</v>
      </c>
      <c r="C61" s="56"/>
      <c r="D61" s="56"/>
      <c r="E61" s="56"/>
      <c r="F61" s="56"/>
      <c r="G61" s="56"/>
      <c r="H61" s="56"/>
      <c r="I61" s="56"/>
      <c r="J61" s="56"/>
    </row>
    <row r="62" spans="2:10" x14ac:dyDescent="0.35">
      <c r="B62" s="26"/>
      <c r="C62" s="26"/>
      <c r="D62" s="26"/>
      <c r="E62" s="26"/>
      <c r="F62" s="26"/>
      <c r="G62" s="25"/>
      <c r="H62" s="25"/>
      <c r="I62" s="25"/>
      <c r="J62" s="25"/>
    </row>
    <row r="63" spans="2:10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0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J53:J54 J36:J37 J3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5"/>
  <sheetViews>
    <sheetView zoomScale="70" zoomScaleNormal="70" workbookViewId="0">
      <selection activeCell="K4" sqref="K4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6384" width="9.1796875" style="6"/>
  </cols>
  <sheetData>
    <row r="1" spans="2:10" x14ac:dyDescent="0.35">
      <c r="G1" s="3"/>
      <c r="H1" s="3"/>
      <c r="I1" s="4" t="s">
        <v>0</v>
      </c>
      <c r="J1" s="5" t="s">
        <v>1</v>
      </c>
    </row>
    <row r="2" spans="2:10" x14ac:dyDescent="0.35">
      <c r="B2" s="7" t="s">
        <v>38</v>
      </c>
      <c r="C2" s="7"/>
      <c r="D2" s="7"/>
      <c r="E2" s="7"/>
      <c r="F2" s="7"/>
      <c r="G2" s="3"/>
      <c r="H2" s="3"/>
      <c r="I2" s="4" t="s">
        <v>3</v>
      </c>
      <c r="J2" s="5" t="str">
        <f>'1.1Central Govt.'!J2</f>
        <v>Q4 2024</v>
      </c>
    </row>
    <row r="3" spans="2:10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35">
      <c r="B4" s="8"/>
      <c r="C4" s="9" t="s">
        <v>49</v>
      </c>
      <c r="D4" s="9" t="s">
        <v>55</v>
      </c>
      <c r="E4" s="9" t="s">
        <v>59</v>
      </c>
      <c r="F4" s="9" t="s">
        <v>62</v>
      </c>
      <c r="G4" s="9" t="s">
        <v>60</v>
      </c>
      <c r="H4" s="9" t="s">
        <v>64</v>
      </c>
      <c r="I4" s="9" t="s">
        <v>66</v>
      </c>
      <c r="J4" s="9" t="s">
        <v>69</v>
      </c>
    </row>
    <row r="5" spans="2:10" x14ac:dyDescent="0.35">
      <c r="B5" s="7" t="s">
        <v>39</v>
      </c>
      <c r="C5" s="7"/>
      <c r="D5" s="10"/>
      <c r="E5" s="10"/>
      <c r="F5" s="10"/>
      <c r="G5" s="10"/>
      <c r="H5" s="10"/>
      <c r="I5" s="10"/>
      <c r="J5" s="10"/>
    </row>
    <row r="6" spans="2:10" x14ac:dyDescent="0.35">
      <c r="B6" s="11" t="s">
        <v>8</v>
      </c>
      <c r="C6" s="11"/>
      <c r="D6" s="12"/>
      <c r="E6" s="12"/>
      <c r="F6" s="12"/>
      <c r="G6" s="12"/>
      <c r="H6" s="12"/>
      <c r="I6" s="12"/>
      <c r="J6" s="12"/>
    </row>
    <row r="7" spans="2:10" x14ac:dyDescent="0.35">
      <c r="B7" s="13" t="s">
        <v>9</v>
      </c>
      <c r="C7" s="14">
        <f t="shared" ref="C7:F7" si="0">C8+C9+SUM(C11:C13)</f>
        <v>40302.971575317533</v>
      </c>
      <c r="D7" s="14">
        <f t="shared" si="0"/>
        <v>34264.868962797773</v>
      </c>
      <c r="E7" s="14">
        <f t="shared" si="0"/>
        <v>33550.077535860779</v>
      </c>
      <c r="F7" s="14">
        <f t="shared" si="0"/>
        <v>42787.816726190955</v>
      </c>
      <c r="G7" s="14">
        <f t="shared" ref="G7:H7" si="1">G8+G9+SUM(G11:G13)</f>
        <v>31445.453966746431</v>
      </c>
      <c r="H7" s="14">
        <f t="shared" si="1"/>
        <v>40539.080982568579</v>
      </c>
      <c r="I7" s="14">
        <f t="shared" ref="I7:J7" si="2">I8+I9+SUM(I11:I13)</f>
        <v>40266.403852871925</v>
      </c>
      <c r="J7" s="14">
        <f t="shared" si="2"/>
        <v>43607.919747072578</v>
      </c>
    </row>
    <row r="8" spans="2:10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0" x14ac:dyDescent="0.35">
      <c r="B9" s="15" t="s">
        <v>11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</row>
    <row r="10" spans="2:10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</row>
    <row r="11" spans="2:10" x14ac:dyDescent="0.35">
      <c r="B11" s="15" t="s">
        <v>13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0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0" x14ac:dyDescent="0.35">
      <c r="B13" s="15" t="s">
        <v>15</v>
      </c>
      <c r="C13" s="1">
        <v>40302.971575317533</v>
      </c>
      <c r="D13" s="1">
        <v>34264.868962797773</v>
      </c>
      <c r="E13" s="1">
        <v>33550.077535860779</v>
      </c>
      <c r="F13" s="1">
        <v>42787.816726190955</v>
      </c>
      <c r="G13" s="1">
        <v>31445.453966746431</v>
      </c>
      <c r="H13" s="1">
        <v>40539.080982568579</v>
      </c>
      <c r="I13" s="1">
        <v>40266.403852871925</v>
      </c>
      <c r="J13" s="1">
        <v>43607.919747072578</v>
      </c>
    </row>
    <row r="14" spans="2:10" x14ac:dyDescent="0.35">
      <c r="B14" s="13" t="s">
        <v>16</v>
      </c>
      <c r="C14" s="14">
        <f t="shared" ref="C14:F14" si="3">C15+C24</f>
        <v>45017.824251529622</v>
      </c>
      <c r="D14" s="14">
        <f t="shared" si="3"/>
        <v>43999.295177318956</v>
      </c>
      <c r="E14" s="14">
        <f t="shared" si="3"/>
        <v>42261.090059603637</v>
      </c>
      <c r="F14" s="14">
        <f t="shared" si="3"/>
        <v>39653.834908987003</v>
      </c>
      <c r="G14" s="14">
        <f>G15+G24</f>
        <v>41052.996975674003</v>
      </c>
      <c r="H14" s="14">
        <f>H15+H24</f>
        <v>39259.455398615995</v>
      </c>
      <c r="I14" s="14">
        <f>I15+I24</f>
        <v>37188.803249794</v>
      </c>
      <c r="J14" s="14">
        <f>J15+J24</f>
        <v>35575.784205995995</v>
      </c>
    </row>
    <row r="15" spans="2:10" x14ac:dyDescent="0.35">
      <c r="B15" s="13" t="s">
        <v>17</v>
      </c>
      <c r="C15" s="14">
        <f t="shared" ref="C15:F15" si="4">SUM(C16:C17)+SUM(C22:C23)+C20</f>
        <v>2080.7650877036067</v>
      </c>
      <c r="D15" s="14">
        <f t="shared" si="4"/>
        <v>5754.0446395766176</v>
      </c>
      <c r="E15" s="14">
        <f t="shared" si="4"/>
        <v>4652.6869782782423</v>
      </c>
      <c r="F15" s="14">
        <f t="shared" si="4"/>
        <v>6262.0533689470003</v>
      </c>
      <c r="G15" s="14">
        <f>SUM(G16:G17)+SUM(G22:G23)+G20</f>
        <v>3610.8669077230002</v>
      </c>
      <c r="H15" s="14">
        <f>SUM(H16:H17)+SUM(H22:H23)+H20</f>
        <v>6415.6279572619997</v>
      </c>
      <c r="I15" s="14">
        <f>SUM(I16:I17)+SUM(I22:I23)+I20</f>
        <v>5894.9617887269997</v>
      </c>
      <c r="J15" s="14">
        <f>SUM(J16:J17)+SUM(J22:J23)+J20</f>
        <v>5795.0304727729999</v>
      </c>
    </row>
    <row r="16" spans="2:10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 x14ac:dyDescent="0.35">
      <c r="B17" s="15" t="s">
        <v>11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</row>
    <row r="19" spans="2:10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</row>
    <row r="20" spans="2:10" x14ac:dyDescent="0.35">
      <c r="B20" s="15" t="s">
        <v>13</v>
      </c>
      <c r="C20" s="1">
        <v>2080.7650877036067</v>
      </c>
      <c r="D20" s="1">
        <v>5754.0446395766176</v>
      </c>
      <c r="E20" s="1">
        <v>4652.6869782782423</v>
      </c>
      <c r="F20" s="1">
        <v>6262.0533689470003</v>
      </c>
      <c r="G20" s="1">
        <v>3610.8669077230002</v>
      </c>
      <c r="H20" s="1">
        <v>6415.6279572619997</v>
      </c>
      <c r="I20" s="1">
        <v>5894.9617887269997</v>
      </c>
      <c r="J20" s="1">
        <v>5795.0304727729999</v>
      </c>
    </row>
    <row r="21" spans="2:10" ht="15" x14ac:dyDescent="0.35">
      <c r="B21" s="37" t="s">
        <v>18</v>
      </c>
      <c r="C21" s="36">
        <v>322.51213442370801</v>
      </c>
      <c r="D21" s="36">
        <v>531.82451297937314</v>
      </c>
      <c r="E21" s="36">
        <v>557.49185711462997</v>
      </c>
      <c r="F21" s="36">
        <v>268.83996416600002</v>
      </c>
      <c r="G21" s="36">
        <v>487.42266335400001</v>
      </c>
      <c r="H21" s="36">
        <v>392.87563296799999</v>
      </c>
      <c r="I21" s="36">
        <v>358.032995873</v>
      </c>
      <c r="J21" s="36">
        <v>357.86469904099999</v>
      </c>
    </row>
    <row r="22" spans="2:10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35">
      <c r="B24" s="13" t="s">
        <v>19</v>
      </c>
      <c r="C24" s="14">
        <f t="shared" ref="C24:F24" si="5">SUM(C25:C27)+SUM(C29:C31)</f>
        <v>42937.059163826016</v>
      </c>
      <c r="D24" s="14">
        <f t="shared" si="5"/>
        <v>38245.250537742337</v>
      </c>
      <c r="E24" s="14">
        <f t="shared" si="5"/>
        <v>37608.403081325392</v>
      </c>
      <c r="F24" s="14">
        <f t="shared" si="5"/>
        <v>33391.78154004</v>
      </c>
      <c r="G24" s="14">
        <f t="shared" ref="G24:H24" si="6">SUM(G25:G27)+SUM(G29:G31)</f>
        <v>37442.130067951002</v>
      </c>
      <c r="H24" s="14">
        <f t="shared" si="6"/>
        <v>32843.827441353998</v>
      </c>
      <c r="I24" s="14">
        <f t="shared" ref="I24:J24" si="7">SUM(I25:I27)+SUM(I29:I31)</f>
        <v>31293.841461067001</v>
      </c>
      <c r="J24" s="14">
        <f t="shared" si="7"/>
        <v>29780.753733222999</v>
      </c>
    </row>
    <row r="25" spans="2:10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35">
      <c r="B27" s="15" t="s">
        <v>11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</row>
    <row r="29" spans="2:10" x14ac:dyDescent="0.35">
      <c r="B29" s="15" t="s">
        <v>13</v>
      </c>
      <c r="C29" s="1">
        <v>42937.059163826016</v>
      </c>
      <c r="D29" s="1">
        <v>38245.250537742337</v>
      </c>
      <c r="E29" s="1">
        <v>37608.403081325392</v>
      </c>
      <c r="F29" s="1">
        <v>33391.78154004</v>
      </c>
      <c r="G29" s="1">
        <v>37442.130067951002</v>
      </c>
      <c r="H29" s="1">
        <v>32843.827441353998</v>
      </c>
      <c r="I29" s="1">
        <v>31293.841461067001</v>
      </c>
      <c r="J29" s="1">
        <v>29780.753733222999</v>
      </c>
    </row>
    <row r="30" spans="2:10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3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35">
      <c r="B32" s="13" t="s">
        <v>21</v>
      </c>
      <c r="C32" s="16">
        <f t="shared" ref="C32:F32" si="8">SUM(C33:C35)+C38+SUM(C40:C41)</f>
        <v>85320.795826847156</v>
      </c>
      <c r="D32" s="16">
        <f t="shared" si="8"/>
        <v>78264.164140116729</v>
      </c>
      <c r="E32" s="16">
        <f t="shared" si="8"/>
        <v>75811.167595464416</v>
      </c>
      <c r="F32" s="16">
        <f t="shared" si="8"/>
        <v>82441.651635177957</v>
      </c>
      <c r="G32" s="16">
        <f>SUM(G33:G35)+G38+SUM(G40:G41)</f>
        <v>72498.45094242043</v>
      </c>
      <c r="H32" s="16">
        <f t="shared" ref="H32" si="9">SUM(H33:H35)+H38+SUM(H40:H41)</f>
        <v>79798.536381184575</v>
      </c>
      <c r="I32" s="16">
        <f t="shared" ref="I32:J32" si="10">SUM(I33:I35)+I38+SUM(I40:I41)</f>
        <v>77455.207102665925</v>
      </c>
      <c r="J32" s="16">
        <f t="shared" si="10"/>
        <v>79183.703953068572</v>
      </c>
    </row>
    <row r="33" spans="2:10" x14ac:dyDescent="0.35">
      <c r="B33" s="15" t="s">
        <v>20</v>
      </c>
      <c r="C33" s="28">
        <f t="shared" ref="C33:H33" si="11">C25</f>
        <v>0</v>
      </c>
      <c r="D33" s="28">
        <f t="shared" si="11"/>
        <v>0</v>
      </c>
      <c r="E33" s="28">
        <f t="shared" si="11"/>
        <v>0</v>
      </c>
      <c r="F33" s="28">
        <f t="shared" si="11"/>
        <v>0</v>
      </c>
      <c r="G33" s="28">
        <f t="shared" si="11"/>
        <v>0</v>
      </c>
      <c r="H33" s="28">
        <f t="shared" si="11"/>
        <v>0</v>
      </c>
      <c r="I33" s="28">
        <f t="shared" ref="I33:J33" si="12">I25</f>
        <v>0</v>
      </c>
      <c r="J33" s="28">
        <f t="shared" si="12"/>
        <v>0</v>
      </c>
    </row>
    <row r="34" spans="2:10" x14ac:dyDescent="0.35">
      <c r="B34" s="15" t="s">
        <v>10</v>
      </c>
      <c r="C34" s="28">
        <f t="shared" ref="C34:H34" si="13">C8+C16+C26</f>
        <v>0</v>
      </c>
      <c r="D34" s="28">
        <f t="shared" si="13"/>
        <v>0</v>
      </c>
      <c r="E34" s="28">
        <f t="shared" si="13"/>
        <v>0</v>
      </c>
      <c r="F34" s="28">
        <f t="shared" si="13"/>
        <v>0</v>
      </c>
      <c r="G34" s="28">
        <f t="shared" si="13"/>
        <v>0</v>
      </c>
      <c r="H34" s="28">
        <f t="shared" si="13"/>
        <v>0</v>
      </c>
      <c r="I34" s="28">
        <f t="shared" ref="I34:J36" si="14">I8+I16+I26</f>
        <v>0</v>
      </c>
      <c r="J34" s="28">
        <f t="shared" si="14"/>
        <v>0</v>
      </c>
    </row>
    <row r="35" spans="2:10" x14ac:dyDescent="0.35">
      <c r="B35" s="15" t="s">
        <v>11</v>
      </c>
      <c r="C35" s="28">
        <f t="shared" ref="C35:H35" si="15">C9+C17+C27</f>
        <v>0</v>
      </c>
      <c r="D35" s="28">
        <f t="shared" si="15"/>
        <v>0</v>
      </c>
      <c r="E35" s="28">
        <f t="shared" si="15"/>
        <v>0</v>
      </c>
      <c r="F35" s="28">
        <f t="shared" si="15"/>
        <v>0</v>
      </c>
      <c r="G35" s="28">
        <f t="shared" si="15"/>
        <v>0</v>
      </c>
      <c r="H35" s="28">
        <f t="shared" si="15"/>
        <v>0</v>
      </c>
      <c r="I35" s="28">
        <f t="shared" si="14"/>
        <v>0</v>
      </c>
      <c r="J35" s="28">
        <f t="shared" si="14"/>
        <v>0</v>
      </c>
    </row>
    <row r="36" spans="2:10" ht="15" x14ac:dyDescent="0.35">
      <c r="B36" s="37" t="s">
        <v>12</v>
      </c>
      <c r="C36" s="38">
        <f t="shared" ref="C36:H36" si="16">C10+C18+C28</f>
        <v>0</v>
      </c>
      <c r="D36" s="38">
        <f t="shared" si="16"/>
        <v>0</v>
      </c>
      <c r="E36" s="38">
        <f t="shared" si="16"/>
        <v>0</v>
      </c>
      <c r="F36" s="38">
        <f t="shared" si="16"/>
        <v>0</v>
      </c>
      <c r="G36" s="38">
        <f t="shared" si="16"/>
        <v>0</v>
      </c>
      <c r="H36" s="38">
        <f t="shared" si="16"/>
        <v>0</v>
      </c>
      <c r="I36" s="38">
        <f t="shared" si="14"/>
        <v>0</v>
      </c>
      <c r="J36" s="38">
        <f t="shared" si="14"/>
        <v>0</v>
      </c>
    </row>
    <row r="37" spans="2:10" ht="15" x14ac:dyDescent="0.35">
      <c r="B37" s="37" t="s">
        <v>18</v>
      </c>
      <c r="C37" s="38">
        <f t="shared" ref="C37:H37" si="17">C19</f>
        <v>0</v>
      </c>
      <c r="D37" s="38">
        <f t="shared" si="17"/>
        <v>0</v>
      </c>
      <c r="E37" s="38">
        <f t="shared" si="17"/>
        <v>0</v>
      </c>
      <c r="F37" s="38">
        <f t="shared" si="17"/>
        <v>0</v>
      </c>
      <c r="G37" s="38">
        <f t="shared" si="17"/>
        <v>0</v>
      </c>
      <c r="H37" s="38">
        <f t="shared" si="17"/>
        <v>0</v>
      </c>
      <c r="I37" s="38">
        <f t="shared" ref="I37:J37" si="18">I19</f>
        <v>0</v>
      </c>
      <c r="J37" s="38">
        <f t="shared" si="18"/>
        <v>0</v>
      </c>
    </row>
    <row r="38" spans="2:10" x14ac:dyDescent="0.35">
      <c r="B38" s="15" t="s">
        <v>13</v>
      </c>
      <c r="C38" s="28">
        <f t="shared" ref="C38:H38" si="19">C11+C20+C29</f>
        <v>45017.824251529622</v>
      </c>
      <c r="D38" s="28">
        <f t="shared" si="19"/>
        <v>43999.295177318956</v>
      </c>
      <c r="E38" s="28">
        <f t="shared" si="19"/>
        <v>42261.090059603637</v>
      </c>
      <c r="F38" s="28">
        <f t="shared" si="19"/>
        <v>39653.834908987003</v>
      </c>
      <c r="G38" s="28">
        <f t="shared" si="19"/>
        <v>41052.996975674003</v>
      </c>
      <c r="H38" s="28">
        <f t="shared" si="19"/>
        <v>39259.455398615995</v>
      </c>
      <c r="I38" s="28">
        <f t="shared" ref="I38:J38" si="20">I11+I20+I29</f>
        <v>37188.803249794</v>
      </c>
      <c r="J38" s="28">
        <f t="shared" si="20"/>
        <v>35575.784205995995</v>
      </c>
    </row>
    <row r="39" spans="2:10" ht="15" x14ac:dyDescent="0.35">
      <c r="B39" s="37" t="s">
        <v>18</v>
      </c>
      <c r="C39" s="38">
        <f t="shared" ref="C39:H39" si="21">C21</f>
        <v>322.51213442370801</v>
      </c>
      <c r="D39" s="38">
        <f t="shared" si="21"/>
        <v>531.82451297937314</v>
      </c>
      <c r="E39" s="38">
        <f t="shared" si="21"/>
        <v>557.49185711462997</v>
      </c>
      <c r="F39" s="38">
        <f t="shared" si="21"/>
        <v>268.83996416600002</v>
      </c>
      <c r="G39" s="38">
        <f t="shared" si="21"/>
        <v>487.42266335400001</v>
      </c>
      <c r="H39" s="38">
        <f t="shared" si="21"/>
        <v>392.87563296799999</v>
      </c>
      <c r="I39" s="38">
        <f t="shared" ref="I39:J39" si="22">I21</f>
        <v>358.032995873</v>
      </c>
      <c r="J39" s="38">
        <f t="shared" si="22"/>
        <v>357.86469904099999</v>
      </c>
    </row>
    <row r="40" spans="2:10" x14ac:dyDescent="0.35">
      <c r="B40" s="15" t="s">
        <v>14</v>
      </c>
      <c r="C40" s="28">
        <f t="shared" ref="C40:H40" si="23">C12+C22+C30</f>
        <v>0</v>
      </c>
      <c r="D40" s="28">
        <f t="shared" si="23"/>
        <v>0</v>
      </c>
      <c r="E40" s="28">
        <f t="shared" si="23"/>
        <v>0</v>
      </c>
      <c r="F40" s="28">
        <f t="shared" si="23"/>
        <v>0</v>
      </c>
      <c r="G40" s="28">
        <f t="shared" si="23"/>
        <v>0</v>
      </c>
      <c r="H40" s="28">
        <f t="shared" si="23"/>
        <v>0</v>
      </c>
      <c r="I40" s="28">
        <f t="shared" ref="I40:J41" si="24">I12+I22+I30</f>
        <v>0</v>
      </c>
      <c r="J40" s="28">
        <f t="shared" si="24"/>
        <v>0</v>
      </c>
    </row>
    <row r="41" spans="2:10" x14ac:dyDescent="0.35">
      <c r="B41" s="15" t="s">
        <v>15</v>
      </c>
      <c r="C41" s="28">
        <f t="shared" ref="C41:H41" si="25">C13+C23+C31</f>
        <v>40302.971575317533</v>
      </c>
      <c r="D41" s="28">
        <f t="shared" si="25"/>
        <v>34264.868962797773</v>
      </c>
      <c r="E41" s="28">
        <f t="shared" si="25"/>
        <v>33550.077535860779</v>
      </c>
      <c r="F41" s="28">
        <f t="shared" si="25"/>
        <v>42787.816726190955</v>
      </c>
      <c r="G41" s="28">
        <f t="shared" si="25"/>
        <v>31445.453966746431</v>
      </c>
      <c r="H41" s="28">
        <f t="shared" si="25"/>
        <v>40539.080982568579</v>
      </c>
      <c r="I41" s="28">
        <f t="shared" si="24"/>
        <v>40266.403852871925</v>
      </c>
      <c r="J41" s="28">
        <f t="shared" si="24"/>
        <v>43607.919747072578</v>
      </c>
    </row>
    <row r="42" spans="2:10" x14ac:dyDescent="0.35">
      <c r="B42" s="15"/>
      <c r="C42" s="17"/>
      <c r="D42" s="17"/>
      <c r="E42" s="17"/>
      <c r="F42" s="17"/>
      <c r="G42" s="17"/>
      <c r="H42" s="17"/>
      <c r="I42" s="17"/>
      <c r="J42" s="17"/>
    </row>
    <row r="43" spans="2:10" x14ac:dyDescent="0.35">
      <c r="B43" s="18" t="s">
        <v>22</v>
      </c>
      <c r="C43" s="17">
        <f t="shared" ref="C43:H43" si="26">C44+C45</f>
        <v>85320.795826847156</v>
      </c>
      <c r="D43" s="17">
        <f t="shared" si="26"/>
        <v>78264.164140116729</v>
      </c>
      <c r="E43" s="17">
        <f t="shared" si="26"/>
        <v>75811.167595464416</v>
      </c>
      <c r="F43" s="17">
        <f t="shared" si="26"/>
        <v>82441.651635177957</v>
      </c>
      <c r="G43" s="17">
        <f t="shared" si="26"/>
        <v>72498.45094242043</v>
      </c>
      <c r="H43" s="17">
        <f t="shared" si="26"/>
        <v>79798.536381184575</v>
      </c>
      <c r="I43" s="17">
        <f t="shared" ref="I43:J43" si="27">I44+I45</f>
        <v>77455.207102665925</v>
      </c>
      <c r="J43" s="17">
        <f t="shared" si="27"/>
        <v>79183.703953068572</v>
      </c>
    </row>
    <row r="44" spans="2:10" x14ac:dyDescent="0.35">
      <c r="B44" s="15" t="s">
        <v>23</v>
      </c>
      <c r="C44" s="29">
        <v>85320.795826847156</v>
      </c>
      <c r="D44" s="29">
        <v>78264.164140116729</v>
      </c>
      <c r="E44" s="29">
        <v>75811.167595464416</v>
      </c>
      <c r="F44" s="29">
        <v>82441.651635177957</v>
      </c>
      <c r="G44" s="29">
        <v>72498.45094242043</v>
      </c>
      <c r="H44" s="29">
        <v>79798.536381184575</v>
      </c>
      <c r="I44" s="29">
        <v>77455.207102665925</v>
      </c>
      <c r="J44" s="29">
        <v>79183.703953068572</v>
      </c>
    </row>
    <row r="45" spans="2:10" x14ac:dyDescent="0.35">
      <c r="B45" s="15" t="s">
        <v>24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</row>
    <row r="46" spans="2:10" x14ac:dyDescent="0.35">
      <c r="B46" s="15"/>
      <c r="C46" s="17"/>
      <c r="D46" s="17"/>
      <c r="E46" s="17"/>
      <c r="F46" s="17"/>
      <c r="G46" s="17"/>
      <c r="H46" s="17"/>
      <c r="I46" s="17"/>
      <c r="J46" s="17"/>
    </row>
    <row r="47" spans="2:10" x14ac:dyDescent="0.35">
      <c r="B47" s="11" t="s">
        <v>25</v>
      </c>
      <c r="C47" s="17">
        <f t="shared" ref="C47:H47" si="28">C48+C49</f>
        <v>85320.795826847156</v>
      </c>
      <c r="D47" s="17">
        <f t="shared" si="28"/>
        <v>78264.164140116729</v>
      </c>
      <c r="E47" s="17">
        <f t="shared" si="28"/>
        <v>75811.167595464416</v>
      </c>
      <c r="F47" s="17">
        <f t="shared" si="28"/>
        <v>82441.651635177957</v>
      </c>
      <c r="G47" s="17">
        <f t="shared" si="28"/>
        <v>72498.45094242043</v>
      </c>
      <c r="H47" s="17">
        <f t="shared" si="28"/>
        <v>79798.536381184575</v>
      </c>
      <c r="I47" s="17">
        <f t="shared" ref="I47:J47" si="29">I48+I49</f>
        <v>77455.207102665925</v>
      </c>
      <c r="J47" s="17">
        <f t="shared" si="29"/>
        <v>79183.703953068572</v>
      </c>
    </row>
    <row r="48" spans="2:10" x14ac:dyDescent="0.35">
      <c r="B48" s="15" t="s">
        <v>26</v>
      </c>
      <c r="C48" s="29">
        <v>85320.795826847156</v>
      </c>
      <c r="D48" s="29">
        <v>78264.164140116729</v>
      </c>
      <c r="E48" s="29">
        <v>75811.167595464416</v>
      </c>
      <c r="F48" s="29">
        <v>82441.651635177957</v>
      </c>
      <c r="G48" s="29">
        <v>72498.45094242043</v>
      </c>
      <c r="H48" s="29">
        <v>79798.536381184575</v>
      </c>
      <c r="I48" s="29">
        <v>77455.207102665925</v>
      </c>
      <c r="J48" s="29">
        <v>79183.703953068572</v>
      </c>
    </row>
    <row r="49" spans="2:10" x14ac:dyDescent="0.35">
      <c r="B49" s="15" t="s">
        <v>27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</row>
    <row r="50" spans="2:10" x14ac:dyDescent="0.35">
      <c r="B50" s="8"/>
      <c r="C50" s="8"/>
      <c r="D50" s="8"/>
      <c r="E50" s="8"/>
      <c r="F50" s="8"/>
      <c r="G50" s="19"/>
      <c r="H50" s="19"/>
      <c r="I50" s="19"/>
      <c r="J50" s="19"/>
    </row>
    <row r="51" spans="2:10" x14ac:dyDescent="0.35">
      <c r="B51" s="20"/>
      <c r="C51" s="20"/>
      <c r="D51" s="20"/>
      <c r="E51" s="20"/>
      <c r="F51" s="20"/>
      <c r="G51" s="21"/>
      <c r="H51" s="21"/>
      <c r="I51" s="12"/>
      <c r="J51" s="12"/>
    </row>
    <row r="52" spans="2:10" x14ac:dyDescent="0.35">
      <c r="B52" s="11" t="s">
        <v>28</v>
      </c>
      <c r="C52" s="11"/>
      <c r="D52" s="11"/>
      <c r="E52" s="11"/>
      <c r="F52" s="11"/>
      <c r="G52" s="22"/>
      <c r="H52" s="21"/>
      <c r="I52" s="12"/>
      <c r="J52" s="12"/>
    </row>
    <row r="53" spans="2:10" x14ac:dyDescent="0.35">
      <c r="B53" s="20" t="s">
        <v>29</v>
      </c>
      <c r="C53" s="34">
        <f t="shared" ref="C53:D53" si="30">C36</f>
        <v>0</v>
      </c>
      <c r="D53" s="34">
        <f t="shared" si="30"/>
        <v>0</v>
      </c>
      <c r="E53" s="34">
        <f>E36</f>
        <v>0</v>
      </c>
      <c r="F53" s="34">
        <f t="shared" ref="F53" si="31">F36</f>
        <v>0</v>
      </c>
      <c r="G53" s="34">
        <f t="shared" ref="G53:H53" si="32">G36</f>
        <v>0</v>
      </c>
      <c r="H53" s="34">
        <f t="shared" si="32"/>
        <v>0</v>
      </c>
      <c r="I53" s="34">
        <f>I36</f>
        <v>0</v>
      </c>
      <c r="J53" s="34">
        <f t="shared" ref="J53" si="33">J36</f>
        <v>0</v>
      </c>
    </row>
    <row r="54" spans="2:10" x14ac:dyDescent="0.35">
      <c r="B54" s="20" t="s">
        <v>30</v>
      </c>
      <c r="C54" s="34">
        <f t="shared" ref="C54:D54" si="34">C37+C39</f>
        <v>322.51213442370801</v>
      </c>
      <c r="D54" s="34">
        <f t="shared" si="34"/>
        <v>531.82451297937314</v>
      </c>
      <c r="E54" s="34">
        <f>E37+E39</f>
        <v>557.49185711462997</v>
      </c>
      <c r="F54" s="34">
        <f t="shared" ref="F54" si="35">F37+F39</f>
        <v>268.83996416600002</v>
      </c>
      <c r="G54" s="34">
        <f t="shared" ref="G54:H54" si="36">G37+G39</f>
        <v>487.42266335400001</v>
      </c>
      <c r="H54" s="34">
        <f t="shared" si="36"/>
        <v>392.87563296799999</v>
      </c>
      <c r="I54" s="34">
        <f>I37+I39</f>
        <v>358.032995873</v>
      </c>
      <c r="J54" s="34">
        <f t="shared" ref="J54" si="37">J37+J39</f>
        <v>357.86469904099999</v>
      </c>
    </row>
    <row r="55" spans="2:10" x14ac:dyDescent="0.35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 x14ac:dyDescent="0.35">
      <c r="B56" s="42" t="s">
        <v>31</v>
      </c>
      <c r="C56" s="45">
        <f>(C44+C45)-C32</f>
        <v>0</v>
      </c>
      <c r="D56" s="45">
        <f t="shared" ref="D56" si="38">(D44+D45)-D32</f>
        <v>0</v>
      </c>
      <c r="E56" s="45">
        <f>(E44+E45)-E32</f>
        <v>0</v>
      </c>
      <c r="F56" s="45">
        <f t="shared" ref="F56" si="39">(F44+F45)-F32</f>
        <v>0</v>
      </c>
      <c r="G56" s="45">
        <f>(G44+G45)-G32</f>
        <v>0</v>
      </c>
      <c r="H56" s="45">
        <f t="shared" ref="H56" si="40">(H44+H45)-H32</f>
        <v>0</v>
      </c>
      <c r="I56" s="45">
        <f>(I44+I45)-I32</f>
        <v>0</v>
      </c>
      <c r="J56" s="45">
        <f t="shared" ref="J56" si="41">(J44+J45)-J32</f>
        <v>0</v>
      </c>
    </row>
    <row r="57" spans="2:10" s="43" customFormat="1" x14ac:dyDescent="0.35">
      <c r="B57" s="42" t="s">
        <v>32</v>
      </c>
      <c r="C57" s="45">
        <f>(C48+C49)-C32</f>
        <v>0</v>
      </c>
      <c r="D57" s="45">
        <f t="shared" ref="D57" si="42">(D48+D49)-D32</f>
        <v>0</v>
      </c>
      <c r="E57" s="45">
        <f>(E48+E49)-E32</f>
        <v>0</v>
      </c>
      <c r="F57" s="45">
        <f t="shared" ref="F57" si="43">(F48+F49)-F32</f>
        <v>0</v>
      </c>
      <c r="G57" s="45">
        <f>(G48+G49)-G32</f>
        <v>0</v>
      </c>
      <c r="H57" s="45">
        <f t="shared" ref="H57" si="44">(H48+H49)-H32</f>
        <v>0</v>
      </c>
      <c r="I57" s="45">
        <f>(I48+I49)-I32</f>
        <v>0</v>
      </c>
      <c r="J57" s="45">
        <f t="shared" ref="J57" si="45">(J48+J49)-J32</f>
        <v>0</v>
      </c>
    </row>
    <row r="58" spans="2:10" s="43" customFormat="1" x14ac:dyDescent="0.35">
      <c r="B58" s="42"/>
      <c r="C58" s="42"/>
      <c r="D58" s="42"/>
      <c r="E58" s="42"/>
      <c r="F58" s="42"/>
      <c r="G58" s="44"/>
      <c r="H58" s="44"/>
      <c r="I58" s="44"/>
      <c r="J58" s="44"/>
    </row>
    <row r="59" spans="2:10" x14ac:dyDescent="0.35">
      <c r="B59" s="35" t="s">
        <v>33</v>
      </c>
      <c r="C59" s="35"/>
      <c r="D59" s="35"/>
      <c r="E59" s="35"/>
      <c r="F59" s="35"/>
    </row>
    <row r="60" spans="2:10" x14ac:dyDescent="0.35">
      <c r="B60" s="35" t="s">
        <v>34</v>
      </c>
      <c r="C60" s="35"/>
      <c r="D60" s="35"/>
      <c r="E60" s="35"/>
      <c r="F60" s="35"/>
    </row>
    <row r="61" spans="2:10" ht="14.5" customHeight="1" x14ac:dyDescent="0.35">
      <c r="B61" s="56" t="s">
        <v>35</v>
      </c>
      <c r="C61" s="56"/>
      <c r="D61" s="56"/>
      <c r="E61" s="56"/>
      <c r="F61" s="56"/>
      <c r="G61" s="56"/>
      <c r="H61" s="56"/>
      <c r="I61" s="56"/>
      <c r="J61" s="56"/>
    </row>
    <row r="62" spans="2:10" s="41" customFormat="1" x14ac:dyDescent="0.35">
      <c r="B62" s="57" t="s">
        <v>40</v>
      </c>
      <c r="C62" s="57"/>
      <c r="D62" s="57"/>
      <c r="E62" s="57"/>
      <c r="F62" s="57"/>
      <c r="G62" s="57"/>
      <c r="H62" s="57"/>
      <c r="I62" s="57"/>
      <c r="J62" s="57"/>
    </row>
    <row r="63" spans="2:10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0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2">
    <mergeCell ref="B61:J61"/>
    <mergeCell ref="B62:J62"/>
  </mergeCells>
  <pageMargins left="0.7" right="0.7" top="0.75" bottom="0.75" header="0.3" footer="0.3"/>
  <pageSetup orientation="portrait" r:id="rId1"/>
  <ignoredErrors>
    <ignoredError sqref="G55:J55 H57:J57 H56:J56 G50:J52 G56" evalError="1"/>
    <ignoredError sqref="G53:J54 C53:F54 J36:J37 J39" unlockedFormula="1"/>
    <ignoredError sqref="J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M65"/>
  <sheetViews>
    <sheetView zoomScale="90" zoomScaleNormal="90" workbookViewId="0">
      <selection activeCell="C4" sqref="C4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1.7265625" style="30" bestFit="1" customWidth="1"/>
    <col min="12" max="13" width="13.2695312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41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Q4 2024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49</v>
      </c>
      <c r="D4" s="9" t="s">
        <v>55</v>
      </c>
      <c r="E4" s="9" t="s">
        <v>59</v>
      </c>
      <c r="F4" s="9" t="s">
        <v>62</v>
      </c>
      <c r="G4" s="9" t="s">
        <v>65</v>
      </c>
      <c r="H4" s="9" t="s">
        <v>68</v>
      </c>
      <c r="I4" s="9" t="s">
        <v>71</v>
      </c>
      <c r="J4" s="9" t="s">
        <v>69</v>
      </c>
    </row>
    <row r="5" spans="2:13" x14ac:dyDescent="0.35">
      <c r="B5" s="7" t="s">
        <v>42</v>
      </c>
      <c r="C5" s="7"/>
      <c r="D5" s="7"/>
      <c r="E5" s="7"/>
      <c r="F5" s="7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3" x14ac:dyDescent="0.35">
      <c r="B7" s="13" t="s">
        <v>9</v>
      </c>
      <c r="C7" s="14">
        <f t="shared" ref="C7:F7" si="0">SUM(C8:C9)+SUM(C11:C13)</f>
        <v>105786.4197748536</v>
      </c>
      <c r="D7" s="14">
        <f t="shared" si="0"/>
        <v>89925.981642928004</v>
      </c>
      <c r="E7" s="14">
        <f t="shared" si="0"/>
        <v>101146.20535639708</v>
      </c>
      <c r="F7" s="14">
        <f t="shared" si="0"/>
        <v>75272.385877116205</v>
      </c>
      <c r="G7" s="14">
        <f>SUM(G8:G9)+SUM(G11:G13)</f>
        <v>63379.477606970599</v>
      </c>
      <c r="H7" s="14">
        <f t="shared" ref="H7:J7" si="1">SUM(H8:H9)+SUM(H11:H13)</f>
        <v>76664.304488251291</v>
      </c>
      <c r="I7" s="14">
        <f t="shared" si="1"/>
        <v>67196.973427713776</v>
      </c>
      <c r="J7" s="14">
        <f t="shared" si="1"/>
        <v>58308.775970146773</v>
      </c>
      <c r="K7" s="31"/>
    </row>
    <row r="8" spans="2:13" x14ac:dyDescent="0.35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1"/>
      <c r="L8" s="31"/>
      <c r="M8" s="31"/>
    </row>
    <row r="9" spans="2:13" x14ac:dyDescent="0.35">
      <c r="B9" s="15" t="s">
        <v>11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1"/>
      <c r="L9" s="31"/>
      <c r="M9" s="31"/>
    </row>
    <row r="10" spans="2:13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 x14ac:dyDescent="0.35">
      <c r="B11" s="15" t="s">
        <v>13</v>
      </c>
      <c r="C11" s="1">
        <v>76106.994078026997</v>
      </c>
      <c r="D11" s="1">
        <v>69163.797055939009</v>
      </c>
      <c r="E11" s="1">
        <v>81622.729863356988</v>
      </c>
      <c r="F11" s="1">
        <v>56574.561149436006</v>
      </c>
      <c r="G11" s="1">
        <v>60399.753435366001</v>
      </c>
      <c r="H11" s="1">
        <v>72418.796355166007</v>
      </c>
      <c r="I11" s="1">
        <v>64945.969582082012</v>
      </c>
      <c r="J11" s="1">
        <v>57158.711124294001</v>
      </c>
      <c r="K11" s="31"/>
      <c r="L11" s="31"/>
      <c r="M11" s="31"/>
    </row>
    <row r="12" spans="2:13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 x14ac:dyDescent="0.35">
      <c r="B13" s="15" t="s">
        <v>15</v>
      </c>
      <c r="C13" s="1">
        <v>29679.425696826598</v>
      </c>
      <c r="D13" s="1">
        <v>20762.184586989002</v>
      </c>
      <c r="E13" s="1">
        <v>19523.4754930401</v>
      </c>
      <c r="F13" s="1">
        <v>18697.824727680207</v>
      </c>
      <c r="G13" s="1">
        <v>2979.7241716045937</v>
      </c>
      <c r="H13" s="1">
        <v>4245.5081330852781</v>
      </c>
      <c r="I13" s="1">
        <v>2251.0038456317611</v>
      </c>
      <c r="J13" s="1">
        <v>1150.0648458527744</v>
      </c>
      <c r="K13" s="31"/>
      <c r="L13" s="31"/>
      <c r="M13" s="31"/>
    </row>
    <row r="14" spans="2:13" x14ac:dyDescent="0.35">
      <c r="B14" s="13" t="s">
        <v>16</v>
      </c>
      <c r="C14" s="14">
        <f t="shared" ref="C14:F14" si="2">C15+C24</f>
        <v>925836.72167507571</v>
      </c>
      <c r="D14" s="14">
        <f t="shared" si="2"/>
        <v>903209.87515594752</v>
      </c>
      <c r="E14" s="14">
        <f t="shared" si="2"/>
        <v>892547.90001288941</v>
      </c>
      <c r="F14" s="14">
        <f t="shared" si="2"/>
        <v>932076.12522982806</v>
      </c>
      <c r="G14" s="14">
        <f>G15+G24</f>
        <v>971542.65085689351</v>
      </c>
      <c r="H14" s="14">
        <f t="shared" ref="H14:J14" si="3">H15+H24</f>
        <v>995916.51679247536</v>
      </c>
      <c r="I14" s="14">
        <f t="shared" si="3"/>
        <v>953825.13224676531</v>
      </c>
      <c r="J14" s="14">
        <f t="shared" si="3"/>
        <v>937674.27498180547</v>
      </c>
      <c r="K14" s="31"/>
      <c r="L14" s="31"/>
    </row>
    <row r="15" spans="2:13" x14ac:dyDescent="0.35">
      <c r="B15" s="13" t="s">
        <v>17</v>
      </c>
      <c r="C15" s="14">
        <f t="shared" ref="C15:F15" si="4">SUM(C16:C17)+SUM(C22:C23)+C20</f>
        <v>84743.26012877989</v>
      </c>
      <c r="D15" s="14">
        <f t="shared" si="4"/>
        <v>86156.820386381005</v>
      </c>
      <c r="E15" s="14">
        <f t="shared" si="4"/>
        <v>83438.706831734016</v>
      </c>
      <c r="F15" s="14">
        <f t="shared" si="4"/>
        <v>81834.717249217676</v>
      </c>
      <c r="G15" s="14">
        <f>SUM(G16:G17)+SUM(G22:G23)+G20</f>
        <v>81356.104678360338</v>
      </c>
      <c r="H15" s="14">
        <f t="shared" ref="H15:J15" si="5">SUM(H16:H17)+SUM(H22:H23)+H20</f>
        <v>109001.42978040056</v>
      </c>
      <c r="I15" s="14">
        <f t="shared" si="5"/>
        <v>113262.21486542292</v>
      </c>
      <c r="J15" s="14">
        <f t="shared" si="5"/>
        <v>90749.045298091951</v>
      </c>
      <c r="K15" s="31"/>
      <c r="L15" s="31"/>
    </row>
    <row r="16" spans="2:13" x14ac:dyDescent="0.35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1"/>
      <c r="L16" s="31"/>
    </row>
    <row r="17" spans="2:11" x14ac:dyDescent="0.35">
      <c r="B17" s="15" t="s">
        <v>11</v>
      </c>
      <c r="C17" s="1">
        <v>41924.112641</v>
      </c>
      <c r="D17" s="1">
        <v>30426.885123786</v>
      </c>
      <c r="E17" s="1">
        <v>27699.146933606011</v>
      </c>
      <c r="F17" s="1">
        <v>30645.373873999288</v>
      </c>
      <c r="G17" s="1">
        <v>31354.412974855673</v>
      </c>
      <c r="H17" s="1">
        <v>44513.40416591541</v>
      </c>
      <c r="I17" s="1">
        <v>39374.400000000001</v>
      </c>
      <c r="J17" s="1">
        <v>42352.750874118916</v>
      </c>
      <c r="K17" s="31"/>
    </row>
    <row r="18" spans="2:11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 x14ac:dyDescent="0.35">
      <c r="B20" s="15" t="s">
        <v>13</v>
      </c>
      <c r="C20" s="1">
        <v>42819.147487779883</v>
      </c>
      <c r="D20" s="1">
        <v>55729.935262594998</v>
      </c>
      <c r="E20" s="1">
        <v>55739.559898128005</v>
      </c>
      <c r="F20" s="1">
        <v>51189.343375218385</v>
      </c>
      <c r="G20" s="1">
        <v>50001.691703504664</v>
      </c>
      <c r="H20" s="1">
        <v>64488.025614485145</v>
      </c>
      <c r="I20" s="1">
        <v>73887.814865422915</v>
      </c>
      <c r="J20" s="1">
        <v>48396.294423973042</v>
      </c>
      <c r="K20" s="31"/>
    </row>
    <row r="21" spans="2:11" ht="15" x14ac:dyDescent="0.35">
      <c r="B21" s="37" t="s">
        <v>18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 x14ac:dyDescent="0.35">
      <c r="B24" s="13" t="s">
        <v>19</v>
      </c>
      <c r="C24" s="14">
        <f t="shared" ref="C24:F24" si="6">SUM(C25:C27)+SUM(C29:C31)</f>
        <v>841093.46154629579</v>
      </c>
      <c r="D24" s="14">
        <f t="shared" si="6"/>
        <v>817053.05476956652</v>
      </c>
      <c r="E24" s="14">
        <f t="shared" si="6"/>
        <v>809109.19318115537</v>
      </c>
      <c r="F24" s="14">
        <f t="shared" si="6"/>
        <v>850241.40798061038</v>
      </c>
      <c r="G24" s="14">
        <f>SUM(G25:G27)+SUM(G29:G31)</f>
        <v>890186.54617853323</v>
      </c>
      <c r="H24" s="14">
        <f t="shared" ref="H24:J24" si="7">SUM(H25:H27)+SUM(H29:H31)</f>
        <v>886915.08701207477</v>
      </c>
      <c r="I24" s="14">
        <f t="shared" si="7"/>
        <v>840562.91738134238</v>
      </c>
      <c r="J24" s="14">
        <f t="shared" si="7"/>
        <v>846925.22968371352</v>
      </c>
      <c r="K24" s="31"/>
    </row>
    <row r="25" spans="2:11" x14ac:dyDescent="0.35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1"/>
    </row>
    <row r="26" spans="2:11" x14ac:dyDescent="0.35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1"/>
    </row>
    <row r="27" spans="2:11" x14ac:dyDescent="0.35">
      <c r="B27" s="15" t="s">
        <v>11</v>
      </c>
      <c r="C27" s="1">
        <v>448598.93854418374</v>
      </c>
      <c r="D27" s="1">
        <v>421439.079966316</v>
      </c>
      <c r="E27" s="1">
        <v>436269.94705986389</v>
      </c>
      <c r="F27" s="1">
        <v>428019.33504807163</v>
      </c>
      <c r="G27" s="1">
        <v>439577.96664823539</v>
      </c>
      <c r="H27" s="1">
        <v>434979.76704199181</v>
      </c>
      <c r="I27" s="1">
        <v>395046.56226104358</v>
      </c>
      <c r="J27" s="1">
        <v>419975.93887893966</v>
      </c>
      <c r="K27" s="31"/>
    </row>
    <row r="28" spans="2:11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 x14ac:dyDescent="0.35">
      <c r="B29" s="15" t="s">
        <v>13</v>
      </c>
      <c r="C29" s="1">
        <v>392494.52300211211</v>
      </c>
      <c r="D29" s="1">
        <v>395613.97480325057</v>
      </c>
      <c r="E29" s="1">
        <v>372839.24612129148</v>
      </c>
      <c r="F29" s="1">
        <v>422222.07293253881</v>
      </c>
      <c r="G29" s="1">
        <v>450608.57953029784</v>
      </c>
      <c r="H29" s="1">
        <v>451935.31997008296</v>
      </c>
      <c r="I29" s="1">
        <v>445516.3551202988</v>
      </c>
      <c r="J29" s="1">
        <v>426949.2908047738</v>
      </c>
      <c r="K29" s="31"/>
    </row>
    <row r="30" spans="2:11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 x14ac:dyDescent="0.35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1"/>
    </row>
    <row r="32" spans="2:11" x14ac:dyDescent="0.35">
      <c r="B32" s="13" t="s">
        <v>21</v>
      </c>
      <c r="C32" s="16">
        <f>SUM(C33:C35)+C38+SUM(C40:C41)</f>
        <v>1031623.1414499292</v>
      </c>
      <c r="D32" s="16">
        <f t="shared" ref="D32:F32" si="8">SUM(D33:D35)+D38+SUM(D40:D41)</f>
        <v>993135.85679887561</v>
      </c>
      <c r="E32" s="16">
        <f t="shared" si="8"/>
        <v>993694.1053692865</v>
      </c>
      <c r="F32" s="16">
        <f t="shared" si="8"/>
        <v>1007348.5111069443</v>
      </c>
      <c r="G32" s="16">
        <f>SUM(G33:G35)+G38+SUM(G40:G41)</f>
        <v>1034922.1284638642</v>
      </c>
      <c r="H32" s="16">
        <f t="shared" ref="H32:J32" si="9">SUM(H33:H35)+H38+SUM(H40:H41)</f>
        <v>1072580.8212807265</v>
      </c>
      <c r="I32" s="16">
        <f t="shared" si="9"/>
        <v>1021022.105674479</v>
      </c>
      <c r="J32" s="16">
        <f t="shared" si="9"/>
        <v>995983.05095195223</v>
      </c>
      <c r="K32" s="31"/>
    </row>
    <row r="33" spans="2:13" x14ac:dyDescent="0.35">
      <c r="B33" s="15" t="s">
        <v>20</v>
      </c>
      <c r="C33" s="28">
        <f t="shared" ref="C33:F33" si="10">C25</f>
        <v>0</v>
      </c>
      <c r="D33" s="28">
        <f t="shared" si="10"/>
        <v>0</v>
      </c>
      <c r="E33" s="28">
        <f t="shared" si="10"/>
        <v>0</v>
      </c>
      <c r="F33" s="28">
        <f t="shared" si="10"/>
        <v>0</v>
      </c>
      <c r="G33" s="28">
        <f>G25</f>
        <v>0</v>
      </c>
      <c r="H33" s="28">
        <f t="shared" ref="H33:J33" si="11">H25</f>
        <v>0</v>
      </c>
      <c r="I33" s="28">
        <f t="shared" si="11"/>
        <v>0</v>
      </c>
      <c r="J33" s="28">
        <f t="shared" si="11"/>
        <v>0</v>
      </c>
      <c r="K33" s="31"/>
    </row>
    <row r="34" spans="2:13" x14ac:dyDescent="0.35">
      <c r="B34" s="15" t="s">
        <v>10</v>
      </c>
      <c r="C34" s="28">
        <f t="shared" ref="C34:F36" si="12">C8+C16+C26</f>
        <v>0</v>
      </c>
      <c r="D34" s="28">
        <f t="shared" si="12"/>
        <v>0</v>
      </c>
      <c r="E34" s="28">
        <f t="shared" si="12"/>
        <v>0</v>
      </c>
      <c r="F34" s="28">
        <f t="shared" si="12"/>
        <v>0</v>
      </c>
      <c r="G34" s="28">
        <f>G8+G16+G26</f>
        <v>0</v>
      </c>
      <c r="H34" s="28">
        <f t="shared" ref="H34:J36" si="13">H8+H16+H26</f>
        <v>0</v>
      </c>
      <c r="I34" s="28">
        <f t="shared" si="13"/>
        <v>0</v>
      </c>
      <c r="J34" s="28">
        <f t="shared" si="13"/>
        <v>0</v>
      </c>
      <c r="K34" s="31"/>
    </row>
    <row r="35" spans="2:13" x14ac:dyDescent="0.35">
      <c r="B35" s="15" t="s">
        <v>11</v>
      </c>
      <c r="C35" s="28">
        <f t="shared" si="12"/>
        <v>490523.05118518375</v>
      </c>
      <c r="D35" s="28">
        <f t="shared" si="12"/>
        <v>451865.96509010199</v>
      </c>
      <c r="E35" s="28">
        <f t="shared" si="12"/>
        <v>463969.0939934699</v>
      </c>
      <c r="F35" s="28">
        <f t="shared" si="12"/>
        <v>458664.70892207092</v>
      </c>
      <c r="G35" s="28">
        <f>G9+G17+G27</f>
        <v>470932.37962309108</v>
      </c>
      <c r="H35" s="28">
        <f t="shared" si="13"/>
        <v>479493.1712079072</v>
      </c>
      <c r="I35" s="28">
        <f t="shared" si="13"/>
        <v>434420.96226104361</v>
      </c>
      <c r="J35" s="28">
        <f t="shared" si="13"/>
        <v>462328.6897530586</v>
      </c>
      <c r="K35" s="31"/>
    </row>
    <row r="36" spans="2:13" ht="15" x14ac:dyDescent="0.35">
      <c r="B36" s="37" t="s">
        <v>12</v>
      </c>
      <c r="C36" s="38">
        <f t="shared" si="12"/>
        <v>0</v>
      </c>
      <c r="D36" s="38">
        <f t="shared" si="12"/>
        <v>0</v>
      </c>
      <c r="E36" s="38">
        <f t="shared" si="12"/>
        <v>0</v>
      </c>
      <c r="F36" s="38">
        <f t="shared" si="12"/>
        <v>0</v>
      </c>
      <c r="G36" s="38">
        <f>G10+G18+G28</f>
        <v>0</v>
      </c>
      <c r="H36" s="38">
        <f t="shared" si="13"/>
        <v>0</v>
      </c>
      <c r="I36" s="38">
        <f t="shared" si="13"/>
        <v>0</v>
      </c>
      <c r="J36" s="38">
        <f t="shared" si="13"/>
        <v>0</v>
      </c>
      <c r="K36" s="31"/>
    </row>
    <row r="37" spans="2:13" ht="15" x14ac:dyDescent="0.35">
      <c r="B37" s="37" t="s">
        <v>18</v>
      </c>
      <c r="C37" s="38">
        <f t="shared" ref="C37:F37" si="14">C19</f>
        <v>0</v>
      </c>
      <c r="D37" s="38">
        <f t="shared" si="14"/>
        <v>0</v>
      </c>
      <c r="E37" s="38">
        <f t="shared" si="14"/>
        <v>0</v>
      </c>
      <c r="F37" s="38">
        <f t="shared" si="14"/>
        <v>0</v>
      </c>
      <c r="G37" s="38">
        <f>G19</f>
        <v>0</v>
      </c>
      <c r="H37" s="38">
        <f t="shared" ref="H37:J37" si="15">H19</f>
        <v>0</v>
      </c>
      <c r="I37" s="38">
        <f t="shared" si="15"/>
        <v>0</v>
      </c>
      <c r="J37" s="38">
        <f t="shared" si="15"/>
        <v>0</v>
      </c>
      <c r="K37" s="31"/>
    </row>
    <row r="38" spans="2:13" x14ac:dyDescent="0.35">
      <c r="B38" s="15" t="s">
        <v>13</v>
      </c>
      <c r="C38" s="28">
        <f t="shared" ref="C38:F38" si="16">C11+C20+C29</f>
        <v>511420.66456791898</v>
      </c>
      <c r="D38" s="28">
        <f t="shared" si="16"/>
        <v>520507.70712178457</v>
      </c>
      <c r="E38" s="28">
        <f t="shared" si="16"/>
        <v>510201.53588277649</v>
      </c>
      <c r="F38" s="28">
        <f t="shared" si="16"/>
        <v>529985.97745719319</v>
      </c>
      <c r="G38" s="28">
        <f>G11+G20+G29</f>
        <v>561010.02466916852</v>
      </c>
      <c r="H38" s="28">
        <f t="shared" ref="H38:J38" si="17">H11+H20+H29</f>
        <v>588842.14193973411</v>
      </c>
      <c r="I38" s="28">
        <f t="shared" si="17"/>
        <v>584350.13956780371</v>
      </c>
      <c r="J38" s="28">
        <f t="shared" si="17"/>
        <v>532504.29635304085</v>
      </c>
      <c r="K38" s="31"/>
    </row>
    <row r="39" spans="2:13" ht="15" x14ac:dyDescent="0.35">
      <c r="B39" s="37" t="s">
        <v>18</v>
      </c>
      <c r="C39" s="38">
        <f t="shared" ref="C39:F39" si="18">C21</f>
        <v>0</v>
      </c>
      <c r="D39" s="38">
        <f t="shared" si="18"/>
        <v>0</v>
      </c>
      <c r="E39" s="38">
        <f t="shared" si="18"/>
        <v>0</v>
      </c>
      <c r="F39" s="38">
        <f t="shared" si="18"/>
        <v>0</v>
      </c>
      <c r="G39" s="38">
        <f>G21</f>
        <v>0</v>
      </c>
      <c r="H39" s="38">
        <f t="shared" ref="H39:J39" si="19">H21</f>
        <v>0</v>
      </c>
      <c r="I39" s="38">
        <f t="shared" si="19"/>
        <v>0</v>
      </c>
      <c r="J39" s="38">
        <f t="shared" si="19"/>
        <v>0</v>
      </c>
      <c r="K39" s="31"/>
    </row>
    <row r="40" spans="2:13" x14ac:dyDescent="0.35">
      <c r="B40" s="15" t="s">
        <v>14</v>
      </c>
      <c r="C40" s="28">
        <f t="shared" ref="C40:F41" si="20">C12+C22+C30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G12+G22+G30</f>
        <v>0</v>
      </c>
      <c r="H40" s="28">
        <f t="shared" ref="H40:J41" si="21">H12+H22+H30</f>
        <v>0</v>
      </c>
      <c r="I40" s="28">
        <f t="shared" si="21"/>
        <v>0</v>
      </c>
      <c r="J40" s="28">
        <f t="shared" si="21"/>
        <v>0</v>
      </c>
      <c r="K40" s="31"/>
    </row>
    <row r="41" spans="2:13" x14ac:dyDescent="0.35">
      <c r="B41" s="15" t="s">
        <v>15</v>
      </c>
      <c r="C41" s="28">
        <f t="shared" si="20"/>
        <v>29679.425696826598</v>
      </c>
      <c r="D41" s="28">
        <f t="shared" si="20"/>
        <v>20762.184586989002</v>
      </c>
      <c r="E41" s="28">
        <f t="shared" si="20"/>
        <v>19523.4754930401</v>
      </c>
      <c r="F41" s="28">
        <f t="shared" si="20"/>
        <v>18697.824727680207</v>
      </c>
      <c r="G41" s="28">
        <f>G13+G23+G31</f>
        <v>2979.7241716045937</v>
      </c>
      <c r="H41" s="28">
        <f t="shared" si="21"/>
        <v>4245.5081330852781</v>
      </c>
      <c r="I41" s="28">
        <f t="shared" si="21"/>
        <v>2251.0038456317611</v>
      </c>
      <c r="J41" s="28">
        <f t="shared" si="21"/>
        <v>1150.0648458527744</v>
      </c>
      <c r="K41" s="31"/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 x14ac:dyDescent="0.35">
      <c r="B43" s="18" t="s">
        <v>22</v>
      </c>
      <c r="C43" s="17">
        <f t="shared" ref="C43:F43" si="22">C44+C45</f>
        <v>1031623.1414499293</v>
      </c>
      <c r="D43" s="17">
        <f t="shared" si="22"/>
        <v>993135.85679887573</v>
      </c>
      <c r="E43" s="17">
        <f t="shared" si="22"/>
        <v>993694.10536928626</v>
      </c>
      <c r="F43" s="17">
        <f t="shared" si="22"/>
        <v>1007348.5111069442</v>
      </c>
      <c r="G43" s="17">
        <f>G44+G45</f>
        <v>1034922.1284638641</v>
      </c>
      <c r="H43" s="17">
        <f t="shared" ref="H43:J43" si="23">H44+H45</f>
        <v>1072580.8212807267</v>
      </c>
      <c r="I43" s="17">
        <f t="shared" si="23"/>
        <v>1021022.1056744792</v>
      </c>
      <c r="J43" s="17">
        <f t="shared" si="23"/>
        <v>995983.05095195258</v>
      </c>
      <c r="K43" s="31"/>
    </row>
    <row r="44" spans="2:13" x14ac:dyDescent="0.35">
      <c r="B44" s="15" t="s">
        <v>23</v>
      </c>
      <c r="C44" s="29">
        <v>302894.43932127499</v>
      </c>
      <c r="D44" s="29">
        <v>318656.57456609397</v>
      </c>
      <c r="E44" s="29">
        <v>312187.02532226813</v>
      </c>
      <c r="F44" s="29">
        <v>314489.55068784871</v>
      </c>
      <c r="G44" s="29">
        <v>317210.59772010514</v>
      </c>
      <c r="H44" s="29">
        <v>340833.66600010957</v>
      </c>
      <c r="I44" s="29">
        <v>344295.35345394217</v>
      </c>
      <c r="J44" s="29">
        <v>322882.63625237934</v>
      </c>
      <c r="K44" s="31"/>
    </row>
    <row r="45" spans="2:13" x14ac:dyDescent="0.35">
      <c r="B45" s="15" t="s">
        <v>24</v>
      </c>
      <c r="C45" s="29">
        <v>728728.70212865435</v>
      </c>
      <c r="D45" s="29">
        <v>674479.28223278176</v>
      </c>
      <c r="E45" s="29">
        <v>681507.08004701813</v>
      </c>
      <c r="F45" s="29">
        <v>692858.96041909547</v>
      </c>
      <c r="G45" s="29">
        <v>717711.53074375901</v>
      </c>
      <c r="H45" s="29">
        <v>731747.15528061718</v>
      </c>
      <c r="I45" s="29">
        <v>676726.75222053693</v>
      </c>
      <c r="J45" s="29">
        <v>673100.41469957319</v>
      </c>
      <c r="K45" s="31"/>
      <c r="L45" s="31"/>
      <c r="M45" s="31"/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 x14ac:dyDescent="0.35">
      <c r="B47" s="11" t="s">
        <v>25</v>
      </c>
      <c r="C47" s="17">
        <f t="shared" ref="C47:F47" si="24">C48+C49</f>
        <v>1031623.1414499294</v>
      </c>
      <c r="D47" s="17">
        <f t="shared" si="24"/>
        <v>993135.85679887561</v>
      </c>
      <c r="E47" s="17">
        <f t="shared" si="24"/>
        <v>993694.10536928615</v>
      </c>
      <c r="F47" s="17">
        <f t="shared" si="24"/>
        <v>1007348.5111069444</v>
      </c>
      <c r="G47" s="17">
        <f>G48+G49</f>
        <v>1034922.1284638643</v>
      </c>
      <c r="H47" s="17">
        <f t="shared" ref="H47:J47" si="25">H48+H49</f>
        <v>1072580.8212807269</v>
      </c>
      <c r="I47" s="17">
        <f t="shared" si="25"/>
        <v>1021022.105674479</v>
      </c>
      <c r="J47" s="17">
        <f t="shared" si="25"/>
        <v>995983.05095195235</v>
      </c>
      <c r="K47" s="31"/>
    </row>
    <row r="48" spans="2:13" x14ac:dyDescent="0.35">
      <c r="B48" s="15" t="s">
        <v>26</v>
      </c>
      <c r="C48" s="29">
        <v>392612.17058116698</v>
      </c>
      <c r="D48" s="29">
        <v>404839.40705147496</v>
      </c>
      <c r="E48" s="29">
        <v>395034.77815940499</v>
      </c>
      <c r="F48" s="29">
        <v>392479.89092988597</v>
      </c>
      <c r="G48" s="29">
        <v>407417.74839263805</v>
      </c>
      <c r="H48" s="29">
        <v>433499.231921172</v>
      </c>
      <c r="I48" s="29">
        <v>434348.59918861301</v>
      </c>
      <c r="J48" s="29">
        <v>417884.63427695102</v>
      </c>
      <c r="K48" s="31"/>
      <c r="L48" s="31"/>
    </row>
    <row r="49" spans="2:12" x14ac:dyDescent="0.35">
      <c r="B49" s="15" t="s">
        <v>27</v>
      </c>
      <c r="C49" s="29">
        <v>639010.97086876247</v>
      </c>
      <c r="D49" s="29">
        <v>588296.44974740059</v>
      </c>
      <c r="E49" s="29">
        <v>598659.32720988116</v>
      </c>
      <c r="F49" s="29">
        <v>614868.62017705839</v>
      </c>
      <c r="G49" s="29">
        <v>627504.38007122627</v>
      </c>
      <c r="H49" s="29">
        <v>639081.58935955493</v>
      </c>
      <c r="I49" s="29">
        <v>586673.50648586603</v>
      </c>
      <c r="J49" s="29">
        <v>578098.41667500138</v>
      </c>
      <c r="K49" s="31"/>
      <c r="L49" s="31"/>
    </row>
    <row r="50" spans="2:12" x14ac:dyDescent="0.35">
      <c r="B50" s="8"/>
      <c r="C50" s="8"/>
      <c r="D50" s="8"/>
      <c r="E50" s="8"/>
      <c r="F50" s="8"/>
      <c r="G50" s="19"/>
      <c r="H50" s="19"/>
      <c r="I50" s="19"/>
      <c r="J50" s="19"/>
    </row>
    <row r="51" spans="2:12" x14ac:dyDescent="0.35">
      <c r="B51" s="20"/>
      <c r="C51" s="20"/>
      <c r="D51" s="20"/>
      <c r="E51" s="20"/>
      <c r="F51" s="20"/>
      <c r="G51" s="21"/>
      <c r="H51" s="21"/>
      <c r="I51" s="12"/>
      <c r="J51" s="12"/>
    </row>
    <row r="52" spans="2:12" x14ac:dyDescent="0.35">
      <c r="B52" s="11" t="s">
        <v>28</v>
      </c>
      <c r="C52" s="11"/>
      <c r="D52" s="11"/>
      <c r="E52" s="11"/>
      <c r="F52" s="11"/>
      <c r="G52" s="22"/>
      <c r="H52" s="21"/>
      <c r="I52" s="12"/>
      <c r="J52" s="12"/>
    </row>
    <row r="53" spans="2:12" x14ac:dyDescent="0.35">
      <c r="B53" s="20" t="s">
        <v>29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 x14ac:dyDescent="0.35">
      <c r="B54" s="20" t="s">
        <v>30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 x14ac:dyDescent="0.35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 x14ac:dyDescent="0.35">
      <c r="B56" s="42" t="s">
        <v>31</v>
      </c>
      <c r="C56" s="45">
        <f t="shared" ref="C56:F56" si="26">C32-(C43)</f>
        <v>0</v>
      </c>
      <c r="D56" s="45">
        <f t="shared" si="26"/>
        <v>0</v>
      </c>
      <c r="E56" s="45">
        <f t="shared" si="26"/>
        <v>0</v>
      </c>
      <c r="F56" s="45">
        <f t="shared" si="26"/>
        <v>0</v>
      </c>
      <c r="G56" s="45">
        <f>G32-(G43)</f>
        <v>0</v>
      </c>
      <c r="H56" s="45">
        <f t="shared" ref="H56:J56" si="27">H32-(H43)</f>
        <v>0</v>
      </c>
      <c r="I56" s="45">
        <f t="shared" si="27"/>
        <v>0</v>
      </c>
      <c r="J56" s="45">
        <f t="shared" si="27"/>
        <v>0</v>
      </c>
      <c r="K56" s="46"/>
    </row>
    <row r="57" spans="2:12" s="43" customFormat="1" x14ac:dyDescent="0.35">
      <c r="B57" s="42" t="s">
        <v>32</v>
      </c>
      <c r="C57" s="45">
        <f t="shared" ref="C57:F57" si="28">C32-C47</f>
        <v>0</v>
      </c>
      <c r="D57" s="45">
        <f t="shared" si="28"/>
        <v>0</v>
      </c>
      <c r="E57" s="45">
        <f t="shared" si="28"/>
        <v>0</v>
      </c>
      <c r="F57" s="45">
        <f t="shared" si="28"/>
        <v>0</v>
      </c>
      <c r="G57" s="45">
        <f>G32-G47</f>
        <v>0</v>
      </c>
      <c r="H57" s="45">
        <f t="shared" ref="H57:J57" si="29">H32-H47</f>
        <v>0</v>
      </c>
      <c r="I57" s="45">
        <f t="shared" si="29"/>
        <v>0</v>
      </c>
      <c r="J57" s="45">
        <f t="shared" si="29"/>
        <v>0</v>
      </c>
      <c r="K57" s="46"/>
    </row>
    <row r="58" spans="2:12" s="43" customFormat="1" x14ac:dyDescent="0.35">
      <c r="B58" s="20" t="s">
        <v>33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 x14ac:dyDescent="0.35">
      <c r="B59" s="35" t="s">
        <v>43</v>
      </c>
      <c r="C59" s="35"/>
      <c r="D59" s="35"/>
      <c r="E59" s="35"/>
      <c r="F59" s="35"/>
    </row>
    <row r="60" spans="2:12" s="53" customFormat="1" ht="14.5" customHeight="1" x14ac:dyDescent="0.35">
      <c r="B60" s="58" t="s">
        <v>57</v>
      </c>
      <c r="C60" s="58"/>
      <c r="D60" s="58"/>
      <c r="E60" s="58"/>
      <c r="F60" s="58"/>
      <c r="G60" s="58"/>
      <c r="H60" s="58"/>
      <c r="I60" s="58"/>
      <c r="J60" s="58"/>
      <c r="K60" s="52"/>
    </row>
    <row r="61" spans="2:12" x14ac:dyDescent="0.35">
      <c r="B61" s="58"/>
      <c r="C61" s="58"/>
      <c r="D61" s="58"/>
      <c r="E61" s="58"/>
      <c r="F61" s="58"/>
      <c r="G61" s="59"/>
      <c r="H61" s="59"/>
      <c r="I61" s="59"/>
      <c r="J61" s="59"/>
    </row>
    <row r="62" spans="2:12" x14ac:dyDescent="0.35">
      <c r="B62" s="56"/>
      <c r="C62" s="56"/>
      <c r="D62" s="56"/>
      <c r="E62" s="56"/>
      <c r="F62" s="56"/>
      <c r="G62" s="56"/>
      <c r="H62" s="56"/>
      <c r="I62" s="56"/>
      <c r="J62" s="56"/>
    </row>
    <row r="63" spans="2:12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2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M65"/>
  <sheetViews>
    <sheetView zoomScale="85" zoomScaleNormal="85" workbookViewId="0">
      <selection activeCell="G4" sqref="G4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1.7265625" style="30" bestFit="1" customWidth="1"/>
    <col min="12" max="13" width="13.2695312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44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Q4 2024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49</v>
      </c>
      <c r="D4" s="9" t="s">
        <v>55</v>
      </c>
      <c r="E4" s="9" t="s">
        <v>59</v>
      </c>
      <c r="F4" s="9" t="s">
        <v>62</v>
      </c>
      <c r="G4" s="9" t="s">
        <v>65</v>
      </c>
      <c r="H4" s="9" t="s">
        <v>68</v>
      </c>
      <c r="I4" s="9" t="s">
        <v>71</v>
      </c>
      <c r="J4" s="9" t="s">
        <v>69</v>
      </c>
    </row>
    <row r="5" spans="2:13" x14ac:dyDescent="0.35">
      <c r="B5" s="7" t="s">
        <v>45</v>
      </c>
      <c r="C5" s="7"/>
      <c r="D5" s="7"/>
      <c r="E5" s="7"/>
      <c r="F5" s="7"/>
      <c r="G5" s="10"/>
      <c r="H5" s="10"/>
      <c r="I5" s="10"/>
      <c r="J5" s="10"/>
    </row>
    <row r="6" spans="2:13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3" x14ac:dyDescent="0.35">
      <c r="B7" s="13" t="s">
        <v>9</v>
      </c>
      <c r="C7" s="14">
        <f>SUM(C8:C9)+SUM(C11:C13)</f>
        <v>5842778.8393603517</v>
      </c>
      <c r="D7" s="14">
        <f>SUM(D8:D9)+SUM(D11:D13)</f>
        <v>5756190.7578920983</v>
      </c>
      <c r="E7" s="14">
        <f>SUM(E8:E9)+SUM(E11:E13)</f>
        <v>5859696.1603857987</v>
      </c>
      <c r="F7" s="14">
        <f>SUM(F8:F9)+SUM(F11:F13)</f>
        <v>6138144.223630867</v>
      </c>
      <c r="G7" s="14">
        <f>SUM(G8:G9)+SUM(G11:G13)</f>
        <v>6216438.8489407683</v>
      </c>
      <c r="H7" s="14">
        <f t="shared" ref="H7:J7" si="0">SUM(H8:H9)+SUM(H11:H13)</f>
        <v>6463921.9275550842</v>
      </c>
      <c r="I7" s="14">
        <f t="shared" si="0"/>
        <v>6552203.189519003</v>
      </c>
      <c r="J7" s="14">
        <f t="shared" si="0"/>
        <v>6673016.2002842044</v>
      </c>
      <c r="K7" s="31"/>
    </row>
    <row r="8" spans="2:13" ht="15.5" x14ac:dyDescent="0.35">
      <c r="B8" s="49" t="s">
        <v>46</v>
      </c>
      <c r="C8" s="1">
        <v>5079937.9798556622</v>
      </c>
      <c r="D8" s="1">
        <v>5009330.1950121401</v>
      </c>
      <c r="E8" s="1">
        <v>5056332.4377255207</v>
      </c>
      <c r="F8" s="1">
        <v>5213512.4143912876</v>
      </c>
      <c r="G8" s="1">
        <v>5236890.3899829173</v>
      </c>
      <c r="H8" s="1">
        <v>5304884.4643202834</v>
      </c>
      <c r="I8" s="1">
        <v>5253933.3815638339</v>
      </c>
      <c r="J8" s="1">
        <v>5343845.1931976099</v>
      </c>
      <c r="K8" s="31"/>
      <c r="L8" s="31"/>
      <c r="M8" s="31"/>
    </row>
    <row r="9" spans="2:13" x14ac:dyDescent="0.35">
      <c r="B9" s="15" t="s">
        <v>11</v>
      </c>
      <c r="C9" s="1">
        <v>85609.226743131658</v>
      </c>
      <c r="D9" s="1">
        <v>84827.548682061999</v>
      </c>
      <c r="E9" s="1">
        <v>163593.75505505566</v>
      </c>
      <c r="F9" s="1">
        <v>351234.28047164087</v>
      </c>
      <c r="G9" s="1">
        <v>518442.46018282417</v>
      </c>
      <c r="H9" s="1">
        <v>809010.8836058107</v>
      </c>
      <c r="I9" s="1">
        <v>1034197.380780087</v>
      </c>
      <c r="J9" s="1">
        <v>1024426.0065926913</v>
      </c>
      <c r="K9" s="31"/>
      <c r="L9" s="31"/>
      <c r="M9" s="31"/>
    </row>
    <row r="10" spans="2:13" ht="15" x14ac:dyDescent="0.35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 x14ac:dyDescent="0.35">
      <c r="B11" s="15" t="s">
        <v>13</v>
      </c>
      <c r="C11" s="1">
        <v>487902.27671271248</v>
      </c>
      <c r="D11" s="1">
        <v>525158.28002200439</v>
      </c>
      <c r="E11" s="1">
        <v>500048.91174451151</v>
      </c>
      <c r="F11" s="1">
        <v>408748.4726756087</v>
      </c>
      <c r="G11" s="1">
        <v>305587.25309958239</v>
      </c>
      <c r="H11" s="1">
        <v>219174.690522855</v>
      </c>
      <c r="I11" s="1">
        <v>133056.64819892298</v>
      </c>
      <c r="J11" s="1">
        <v>150157.41469221099</v>
      </c>
      <c r="K11" s="31"/>
      <c r="L11" s="31"/>
      <c r="M11" s="31"/>
    </row>
    <row r="12" spans="2:13" x14ac:dyDescent="0.35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 x14ac:dyDescent="0.35">
      <c r="B13" s="15" t="s">
        <v>15</v>
      </c>
      <c r="C13" s="1">
        <v>189329.35604884502</v>
      </c>
      <c r="D13" s="1">
        <v>136874.73417589147</v>
      </c>
      <c r="E13" s="1">
        <v>139721.05586071071</v>
      </c>
      <c r="F13" s="1">
        <v>164649.05609233023</v>
      </c>
      <c r="G13" s="1">
        <v>155518.74567544408</v>
      </c>
      <c r="H13" s="1">
        <v>130851.88910613499</v>
      </c>
      <c r="I13" s="1">
        <v>131015.77897615897</v>
      </c>
      <c r="J13" s="1">
        <v>154587.5858016923</v>
      </c>
      <c r="K13" s="31"/>
      <c r="L13" s="31"/>
      <c r="M13" s="31"/>
    </row>
    <row r="14" spans="2:13" x14ac:dyDescent="0.35">
      <c r="B14" s="13" t="s">
        <v>16</v>
      </c>
      <c r="C14" s="14">
        <f>C15+C24</f>
        <v>457718.4454980517</v>
      </c>
      <c r="D14" s="14">
        <f>D15+D24</f>
        <v>461001.05983632256</v>
      </c>
      <c r="E14" s="14">
        <f>E15+E24</f>
        <v>452087.77323526185</v>
      </c>
      <c r="F14" s="14">
        <f>F15+F24</f>
        <v>455333.60407460178</v>
      </c>
      <c r="G14" s="14">
        <f>G15+G24</f>
        <v>446831.47583872196</v>
      </c>
      <c r="H14" s="14">
        <f t="shared" ref="H14:J14" si="1">H15+H24</f>
        <v>439909.79541362863</v>
      </c>
      <c r="I14" s="14">
        <f t="shared" si="1"/>
        <v>438871.77656472183</v>
      </c>
      <c r="J14" s="14">
        <f t="shared" si="1"/>
        <v>533945.53311562364</v>
      </c>
      <c r="K14" s="31"/>
      <c r="L14" s="31"/>
    </row>
    <row r="15" spans="2:13" x14ac:dyDescent="0.35">
      <c r="B15" s="13" t="s">
        <v>17</v>
      </c>
      <c r="C15" s="14">
        <f>SUM(C16:C17)+SUM(C22:C23)+C20</f>
        <v>98592.059420022852</v>
      </c>
      <c r="D15" s="14">
        <f>SUM(D16:D17)+SUM(D22:D23)+D20</f>
        <v>107547.93096820501</v>
      </c>
      <c r="E15" s="14">
        <f>SUM(E16:E17)+SUM(E22:E23)+E20</f>
        <v>88850.554341767041</v>
      </c>
      <c r="F15" s="14">
        <f>SUM(F16:F17)+SUM(F22:F23)+F20</f>
        <v>106042.8861525254</v>
      </c>
      <c r="G15" s="14">
        <f>SUM(G16:G17)+SUM(G22:G23)+G20</f>
        <v>98846.259190447774</v>
      </c>
      <c r="H15" s="14">
        <f t="shared" ref="H15:J15" si="2">SUM(H16:H17)+SUM(H22:H23)+H20</f>
        <v>73121.149756839906</v>
      </c>
      <c r="I15" s="14">
        <f t="shared" si="2"/>
        <v>114743.73959564653</v>
      </c>
      <c r="J15" s="14">
        <f t="shared" si="2"/>
        <v>173252.84999343599</v>
      </c>
      <c r="K15" s="31"/>
      <c r="L15" s="31"/>
    </row>
    <row r="16" spans="2:13" ht="15.5" x14ac:dyDescent="0.35">
      <c r="B16" s="49" t="s">
        <v>46</v>
      </c>
      <c r="C16" s="1">
        <v>16354.207702095999</v>
      </c>
      <c r="D16" s="1">
        <v>16645.188205578004</v>
      </c>
      <c r="E16" s="1">
        <v>16549.194764409</v>
      </c>
      <c r="F16" s="1">
        <v>20024.611467765</v>
      </c>
      <c r="G16" s="1">
        <v>18558.829571937</v>
      </c>
      <c r="H16" s="1">
        <v>8960.2234607810005</v>
      </c>
      <c r="I16" s="1">
        <v>8707.7354772209983</v>
      </c>
      <c r="J16" s="1">
        <v>8616.7686958590002</v>
      </c>
      <c r="K16" s="31"/>
      <c r="L16" s="31"/>
    </row>
    <row r="17" spans="2:11" x14ac:dyDescent="0.35">
      <c r="B17" s="15" t="s">
        <v>11</v>
      </c>
      <c r="C17" s="1">
        <v>21451.157564369001</v>
      </c>
      <c r="D17" s="1">
        <v>43152.565657091996</v>
      </c>
      <c r="E17" s="1">
        <v>36195.175785791303</v>
      </c>
      <c r="F17" s="1">
        <v>37862.516368070486</v>
      </c>
      <c r="G17" s="1">
        <v>35975.360782597338</v>
      </c>
      <c r="H17" s="1">
        <v>21032.008506242597</v>
      </c>
      <c r="I17" s="1">
        <v>21784.899560399463</v>
      </c>
      <c r="J17" s="1">
        <v>20139.560257756977</v>
      </c>
      <c r="K17" s="31"/>
    </row>
    <row r="18" spans="2:11" ht="15" x14ac:dyDescent="0.35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 x14ac:dyDescent="0.35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 x14ac:dyDescent="0.35">
      <c r="B20" s="15" t="s">
        <v>13</v>
      </c>
      <c r="C20" s="1">
        <v>60786.694153557852</v>
      </c>
      <c r="D20" s="1">
        <v>47750.177105535004</v>
      </c>
      <c r="E20" s="1">
        <v>36106.183791566735</v>
      </c>
      <c r="F20" s="1">
        <v>48155.758316689913</v>
      </c>
      <c r="G20" s="1">
        <v>44312.068835913436</v>
      </c>
      <c r="H20" s="1">
        <v>43128.917789816318</v>
      </c>
      <c r="I20" s="1">
        <v>84251.104558026069</v>
      </c>
      <c r="J20" s="1">
        <v>144496.52103982001</v>
      </c>
      <c r="K20" s="31"/>
    </row>
    <row r="21" spans="2:11" ht="15" x14ac:dyDescent="0.35">
      <c r="B21" s="37" t="s">
        <v>18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 x14ac:dyDescent="0.35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 x14ac:dyDescent="0.35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 x14ac:dyDescent="0.35">
      <c r="B24" s="13" t="s">
        <v>19</v>
      </c>
      <c r="C24" s="14">
        <f>SUM(C25:C27)+SUM(C29:C31)</f>
        <v>359126.38607802888</v>
      </c>
      <c r="D24" s="14">
        <f>SUM(D25:D27)+SUM(D29:D31)</f>
        <v>353453.12886811752</v>
      </c>
      <c r="E24" s="14">
        <f>SUM(E25:E27)+SUM(E29:E31)</f>
        <v>363237.21889349481</v>
      </c>
      <c r="F24" s="14">
        <f>SUM(F25:F27)+SUM(F29:F31)</f>
        <v>349290.71792207635</v>
      </c>
      <c r="G24" s="14">
        <f>SUM(G25:G27)+SUM(G29:G31)</f>
        <v>347985.21664827422</v>
      </c>
      <c r="H24" s="14">
        <f t="shared" ref="H24:J24" si="3">SUM(H25:H27)+SUM(H29:H31)</f>
        <v>366788.64565678872</v>
      </c>
      <c r="I24" s="14">
        <f t="shared" si="3"/>
        <v>324128.03696907533</v>
      </c>
      <c r="J24" s="14">
        <f t="shared" si="3"/>
        <v>360692.68312218762</v>
      </c>
      <c r="K24" s="31"/>
    </row>
    <row r="25" spans="2:11" x14ac:dyDescent="0.35">
      <c r="B25" s="15" t="s">
        <v>20</v>
      </c>
      <c r="C25" s="1">
        <v>129709.06200000001</v>
      </c>
      <c r="D25" s="1">
        <v>128815.462</v>
      </c>
      <c r="E25" s="1">
        <v>130699.262</v>
      </c>
      <c r="F25" s="1">
        <v>133309.783</v>
      </c>
      <c r="G25" s="1">
        <v>135357.372</v>
      </c>
      <c r="H25" s="1">
        <v>138743.01199999999</v>
      </c>
      <c r="I25" s="1">
        <v>132060.80300000001</v>
      </c>
      <c r="J25" s="1">
        <v>135605.984</v>
      </c>
      <c r="K25" s="31"/>
    </row>
    <row r="26" spans="2:11" ht="15.5" x14ac:dyDescent="0.35">
      <c r="B26" s="49" t="s">
        <v>46</v>
      </c>
      <c r="C26" s="1">
        <v>22632.752626924001</v>
      </c>
      <c r="D26" s="1">
        <v>28568.937188616001</v>
      </c>
      <c r="E26" s="1">
        <v>22924.672996399997</v>
      </c>
      <c r="F26" s="1">
        <v>8294.0806707159991</v>
      </c>
      <c r="G26" s="1">
        <v>7898.7606382140002</v>
      </c>
      <c r="H26" s="1">
        <v>7460.9677808169999</v>
      </c>
      <c r="I26" s="1">
        <v>6998.6905177040007</v>
      </c>
      <c r="J26" s="1">
        <v>7076.9274559679998</v>
      </c>
      <c r="K26" s="31"/>
    </row>
    <row r="27" spans="2:11" x14ac:dyDescent="0.35">
      <c r="B27" s="15" t="s">
        <v>11</v>
      </c>
      <c r="C27" s="1">
        <v>83747.984945898454</v>
      </c>
      <c r="D27" s="1">
        <v>67925.950457771003</v>
      </c>
      <c r="E27" s="1">
        <v>68823.026018411008</v>
      </c>
      <c r="F27" s="1">
        <v>66117.346645870217</v>
      </c>
      <c r="G27" s="1">
        <v>66595.46403471283</v>
      </c>
      <c r="H27" s="1">
        <v>67669.662455387588</v>
      </c>
      <c r="I27" s="1">
        <v>60073.559614920072</v>
      </c>
      <c r="J27" s="1">
        <v>60130.643567474392</v>
      </c>
      <c r="K27" s="31"/>
    </row>
    <row r="28" spans="2:11" ht="15" x14ac:dyDescent="0.35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 x14ac:dyDescent="0.35">
      <c r="B29" s="15" t="s">
        <v>13</v>
      </c>
      <c r="C29" s="1">
        <v>123011.8394249784</v>
      </c>
      <c r="D29" s="1">
        <v>128117.93475643302</v>
      </c>
      <c r="E29" s="1">
        <v>140765.43286501564</v>
      </c>
      <c r="F29" s="1">
        <v>141544.58294534349</v>
      </c>
      <c r="G29" s="1">
        <v>138108.70104842979</v>
      </c>
      <c r="H29" s="1">
        <v>152890.15681252</v>
      </c>
      <c r="I29" s="1">
        <v>124970.0864431517</v>
      </c>
      <c r="J29" s="1">
        <v>157854.24826910355</v>
      </c>
      <c r="K29" s="31"/>
    </row>
    <row r="30" spans="2:11" x14ac:dyDescent="0.35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 x14ac:dyDescent="0.35">
      <c r="B31" s="15" t="s">
        <v>15</v>
      </c>
      <c r="C31" s="1">
        <v>24.747080227997298</v>
      </c>
      <c r="D31" s="1">
        <v>24.844465297500001</v>
      </c>
      <c r="E31" s="1">
        <v>24.825013668179203</v>
      </c>
      <c r="F31" s="1">
        <v>24.924660146604403</v>
      </c>
      <c r="G31" s="1">
        <v>24.918926917556099</v>
      </c>
      <c r="H31" s="1">
        <v>24.846608064149201</v>
      </c>
      <c r="I31" s="1">
        <v>24.897393299575203</v>
      </c>
      <c r="J31" s="1">
        <v>24.8798296416747</v>
      </c>
      <c r="K31" s="31"/>
    </row>
    <row r="32" spans="2:11" x14ac:dyDescent="0.35">
      <c r="B32" s="13" t="s">
        <v>21</v>
      </c>
      <c r="C32" s="16">
        <f>SUM(C33:C35)+C38+SUM(C40:C41)</f>
        <v>6300497.2848584019</v>
      </c>
      <c r="D32" s="16">
        <f>SUM(D33:D35)+D38+SUM(D40:D41)</f>
        <v>6217191.8177284207</v>
      </c>
      <c r="E32" s="16">
        <f>SUM(E33:E35)+E38+SUM(E40:E41)</f>
        <v>6311783.9336210601</v>
      </c>
      <c r="F32" s="16">
        <f>SUM(F33:F35)+F38+SUM(F40:F41)</f>
        <v>6593477.8277054681</v>
      </c>
      <c r="G32" s="16">
        <f>SUM(G33:G35)+G38+SUM(G40:G41)</f>
        <v>6663270.32477949</v>
      </c>
      <c r="H32" s="16">
        <f t="shared" ref="H32:J32" si="4">SUM(H33:H35)+H38+SUM(H40:H41)</f>
        <v>6903831.7229687124</v>
      </c>
      <c r="I32" s="16">
        <f t="shared" si="4"/>
        <v>6991074.966083725</v>
      </c>
      <c r="J32" s="16">
        <f t="shared" si="4"/>
        <v>7206961.7333998289</v>
      </c>
      <c r="K32" s="31"/>
    </row>
    <row r="33" spans="2:13" x14ac:dyDescent="0.35">
      <c r="B33" s="15" t="s">
        <v>20</v>
      </c>
      <c r="C33" s="28">
        <f t="shared" ref="C33:J33" si="5">C25</f>
        <v>129709.06200000001</v>
      </c>
      <c r="D33" s="28">
        <f t="shared" si="5"/>
        <v>128815.462</v>
      </c>
      <c r="E33" s="28">
        <f t="shared" si="5"/>
        <v>130699.262</v>
      </c>
      <c r="F33" s="28">
        <f t="shared" si="5"/>
        <v>133309.783</v>
      </c>
      <c r="G33" s="28">
        <f t="shared" si="5"/>
        <v>135357.372</v>
      </c>
      <c r="H33" s="28">
        <f t="shared" si="5"/>
        <v>138743.01199999999</v>
      </c>
      <c r="I33" s="28">
        <f t="shared" si="5"/>
        <v>132060.80300000001</v>
      </c>
      <c r="J33" s="28">
        <f t="shared" si="5"/>
        <v>135605.984</v>
      </c>
      <c r="K33" s="31"/>
    </row>
    <row r="34" spans="2:13" ht="15.5" x14ac:dyDescent="0.35">
      <c r="B34" s="49" t="s">
        <v>46</v>
      </c>
      <c r="C34" s="28">
        <f t="shared" ref="C34:J36" si="6">C8+C16+C26</f>
        <v>5118924.9401846817</v>
      </c>
      <c r="D34" s="28">
        <f t="shared" si="6"/>
        <v>5054544.3204063345</v>
      </c>
      <c r="E34" s="28">
        <f t="shared" si="6"/>
        <v>5095806.3054863298</v>
      </c>
      <c r="F34" s="28">
        <f t="shared" si="6"/>
        <v>5241831.1065297686</v>
      </c>
      <c r="G34" s="28">
        <f t="shared" si="6"/>
        <v>5263347.9801930683</v>
      </c>
      <c r="H34" s="28">
        <f t="shared" si="6"/>
        <v>5321305.6555618821</v>
      </c>
      <c r="I34" s="28">
        <f t="shared" si="6"/>
        <v>5269639.8075587591</v>
      </c>
      <c r="J34" s="28">
        <f t="shared" si="6"/>
        <v>5359538.8893494373</v>
      </c>
      <c r="K34" s="31"/>
    </row>
    <row r="35" spans="2:13" x14ac:dyDescent="0.35">
      <c r="B35" s="15" t="s">
        <v>11</v>
      </c>
      <c r="C35" s="28">
        <f t="shared" si="6"/>
        <v>190808.36925339911</v>
      </c>
      <c r="D35" s="28">
        <f t="shared" si="6"/>
        <v>195906.064796925</v>
      </c>
      <c r="E35" s="28">
        <f t="shared" si="6"/>
        <v>268611.956859258</v>
      </c>
      <c r="F35" s="28">
        <f t="shared" si="6"/>
        <v>455214.14348558162</v>
      </c>
      <c r="G35" s="28">
        <f t="shared" si="6"/>
        <v>621013.28500013438</v>
      </c>
      <c r="H35" s="28">
        <f t="shared" si="6"/>
        <v>897712.55456744088</v>
      </c>
      <c r="I35" s="28">
        <f t="shared" si="6"/>
        <v>1116055.8399554065</v>
      </c>
      <c r="J35" s="28">
        <f t="shared" si="6"/>
        <v>1104696.2104179226</v>
      </c>
      <c r="K35" s="31"/>
    </row>
    <row r="36" spans="2:13" ht="15" x14ac:dyDescent="0.35">
      <c r="B36" s="37" t="s">
        <v>12</v>
      </c>
      <c r="C36" s="38">
        <f t="shared" si="6"/>
        <v>0</v>
      </c>
      <c r="D36" s="38">
        <f t="shared" si="6"/>
        <v>0</v>
      </c>
      <c r="E36" s="38">
        <f t="shared" si="6"/>
        <v>0</v>
      </c>
      <c r="F36" s="38">
        <f t="shared" si="6"/>
        <v>0</v>
      </c>
      <c r="G36" s="38">
        <f t="shared" si="6"/>
        <v>0</v>
      </c>
      <c r="H36" s="38">
        <f t="shared" si="6"/>
        <v>0</v>
      </c>
      <c r="I36" s="38">
        <f t="shared" si="6"/>
        <v>0</v>
      </c>
      <c r="J36" s="38">
        <f t="shared" si="6"/>
        <v>0</v>
      </c>
      <c r="K36" s="31"/>
    </row>
    <row r="37" spans="2:13" ht="15" x14ac:dyDescent="0.35">
      <c r="B37" s="37" t="s">
        <v>18</v>
      </c>
      <c r="C37" s="38">
        <f t="shared" ref="C37:J37" si="7">C19</f>
        <v>0</v>
      </c>
      <c r="D37" s="38">
        <f t="shared" si="7"/>
        <v>0</v>
      </c>
      <c r="E37" s="38">
        <f t="shared" si="7"/>
        <v>0</v>
      </c>
      <c r="F37" s="38">
        <f t="shared" si="7"/>
        <v>0</v>
      </c>
      <c r="G37" s="38">
        <f t="shared" si="7"/>
        <v>0</v>
      </c>
      <c r="H37" s="38">
        <f t="shared" si="7"/>
        <v>0</v>
      </c>
      <c r="I37" s="38">
        <f t="shared" si="7"/>
        <v>0</v>
      </c>
      <c r="J37" s="38">
        <f t="shared" si="7"/>
        <v>0</v>
      </c>
      <c r="K37" s="31"/>
    </row>
    <row r="38" spans="2:13" x14ac:dyDescent="0.35">
      <c r="B38" s="15" t="s">
        <v>13</v>
      </c>
      <c r="C38" s="28">
        <f t="shared" ref="C38:J38" si="8">C11+C20+C29</f>
        <v>671700.81029124872</v>
      </c>
      <c r="D38" s="28">
        <f t="shared" si="8"/>
        <v>701026.39188397245</v>
      </c>
      <c r="E38" s="28">
        <f t="shared" si="8"/>
        <v>676920.52840109379</v>
      </c>
      <c r="F38" s="28">
        <f t="shared" si="8"/>
        <v>598448.81393764215</v>
      </c>
      <c r="G38" s="28">
        <f t="shared" si="8"/>
        <v>488008.02298392565</v>
      </c>
      <c r="H38" s="28">
        <f t="shared" si="8"/>
        <v>415193.7651251913</v>
      </c>
      <c r="I38" s="28">
        <f t="shared" si="8"/>
        <v>342277.83920010075</v>
      </c>
      <c r="J38" s="28">
        <f t="shared" si="8"/>
        <v>452508.18400113459</v>
      </c>
      <c r="K38" s="31"/>
    </row>
    <row r="39" spans="2:13" ht="15" x14ac:dyDescent="0.35">
      <c r="B39" s="37" t="s">
        <v>18</v>
      </c>
      <c r="C39" s="38">
        <f t="shared" ref="C39:J39" si="9">C21</f>
        <v>0</v>
      </c>
      <c r="D39" s="38">
        <f t="shared" si="9"/>
        <v>0</v>
      </c>
      <c r="E39" s="38">
        <f t="shared" si="9"/>
        <v>0</v>
      </c>
      <c r="F39" s="38">
        <f t="shared" si="9"/>
        <v>0</v>
      </c>
      <c r="G39" s="38">
        <f t="shared" si="9"/>
        <v>0</v>
      </c>
      <c r="H39" s="38">
        <f t="shared" si="9"/>
        <v>0</v>
      </c>
      <c r="I39" s="38">
        <f t="shared" si="9"/>
        <v>0</v>
      </c>
      <c r="J39" s="38">
        <f t="shared" si="9"/>
        <v>0</v>
      </c>
      <c r="K39" s="31"/>
    </row>
    <row r="40" spans="2:13" x14ac:dyDescent="0.35">
      <c r="B40" s="15" t="s">
        <v>14</v>
      </c>
      <c r="C40" s="28">
        <f t="shared" ref="C40:J41" si="10">C12+C22+C30</f>
        <v>0</v>
      </c>
      <c r="D40" s="28">
        <f t="shared" si="10"/>
        <v>0</v>
      </c>
      <c r="E40" s="28">
        <f t="shared" si="10"/>
        <v>0</v>
      </c>
      <c r="F40" s="28">
        <f t="shared" si="10"/>
        <v>0</v>
      </c>
      <c r="G40" s="28">
        <f t="shared" si="10"/>
        <v>0</v>
      </c>
      <c r="H40" s="28">
        <f t="shared" si="10"/>
        <v>0</v>
      </c>
      <c r="I40" s="28">
        <f t="shared" si="10"/>
        <v>0</v>
      </c>
      <c r="J40" s="28">
        <f t="shared" si="10"/>
        <v>0</v>
      </c>
      <c r="K40" s="31"/>
    </row>
    <row r="41" spans="2:13" x14ac:dyDescent="0.35">
      <c r="B41" s="15" t="s">
        <v>15</v>
      </c>
      <c r="C41" s="28">
        <f t="shared" si="10"/>
        <v>189354.10312907302</v>
      </c>
      <c r="D41" s="28">
        <f t="shared" si="10"/>
        <v>136899.57864118897</v>
      </c>
      <c r="E41" s="28">
        <f t="shared" si="10"/>
        <v>139745.8808743789</v>
      </c>
      <c r="F41" s="28">
        <f t="shared" si="10"/>
        <v>164673.98075247684</v>
      </c>
      <c r="G41" s="28">
        <f t="shared" si="10"/>
        <v>155543.66460236165</v>
      </c>
      <c r="H41" s="28">
        <f t="shared" si="10"/>
        <v>130876.73571419914</v>
      </c>
      <c r="I41" s="28">
        <f t="shared" si="10"/>
        <v>131040.67636945854</v>
      </c>
      <c r="J41" s="28">
        <f t="shared" si="10"/>
        <v>154612.46563133397</v>
      </c>
      <c r="K41" s="31"/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 x14ac:dyDescent="0.35">
      <c r="B43" s="18" t="s">
        <v>22</v>
      </c>
      <c r="C43" s="17">
        <f>C44+C45</f>
        <v>6300497.2848584019</v>
      </c>
      <c r="D43" s="17">
        <f>D44+D45</f>
        <v>6217191.8177284338</v>
      </c>
      <c r="E43" s="17">
        <f>E44+E45</f>
        <v>6311783.9336210731</v>
      </c>
      <c r="F43" s="17">
        <f>F44+F45</f>
        <v>6593477.8277054671</v>
      </c>
      <c r="G43" s="17">
        <f>G44+G45</f>
        <v>6663270.3247794872</v>
      </c>
      <c r="H43" s="17">
        <f t="shared" ref="H43:J43" si="11">H44+H45</f>
        <v>6903831.7229687069</v>
      </c>
      <c r="I43" s="17">
        <f t="shared" si="11"/>
        <v>6991074.9660837222</v>
      </c>
      <c r="J43" s="17">
        <f t="shared" si="11"/>
        <v>7206961.7333998233</v>
      </c>
      <c r="K43" s="31"/>
    </row>
    <row r="44" spans="2:13" x14ac:dyDescent="0.35">
      <c r="B44" s="15" t="s">
        <v>23</v>
      </c>
      <c r="C44" s="29">
        <v>5081970.7709223861</v>
      </c>
      <c r="D44" s="29">
        <v>4969795.4746288927</v>
      </c>
      <c r="E44" s="29">
        <v>5080196.6964565264</v>
      </c>
      <c r="F44" s="29">
        <v>5318356.4643690847</v>
      </c>
      <c r="G44" s="29">
        <v>5365556.8717315039</v>
      </c>
      <c r="H44" s="29">
        <v>5562540.2477494096</v>
      </c>
      <c r="I44" s="29">
        <v>5689008.1501074415</v>
      </c>
      <c r="J44" s="29">
        <v>5723784.6823561294</v>
      </c>
      <c r="K44" s="31"/>
    </row>
    <row r="45" spans="2:13" x14ac:dyDescent="0.35">
      <c r="B45" s="15" t="s">
        <v>24</v>
      </c>
      <c r="C45" s="29">
        <v>1218526.513936016</v>
      </c>
      <c r="D45" s="29">
        <v>1247396.3430995415</v>
      </c>
      <c r="E45" s="29">
        <v>1231587.237164547</v>
      </c>
      <c r="F45" s="29">
        <v>1275121.3633363827</v>
      </c>
      <c r="G45" s="29">
        <v>1297713.4530479833</v>
      </c>
      <c r="H45" s="29">
        <v>1341291.4752192977</v>
      </c>
      <c r="I45" s="29">
        <v>1302066.8159762803</v>
      </c>
      <c r="J45" s="29">
        <v>1483177.0510436934</v>
      </c>
      <c r="K45" s="31"/>
      <c r="L45" s="31"/>
      <c r="M45" s="31"/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 x14ac:dyDescent="0.35">
      <c r="B47" s="11" t="s">
        <v>25</v>
      </c>
      <c r="C47" s="17">
        <f>C48+C49</f>
        <v>6300497.2848584028</v>
      </c>
      <c r="D47" s="17">
        <f>D48+D49</f>
        <v>6217191.8177284338</v>
      </c>
      <c r="E47" s="17">
        <f>E48+E49</f>
        <v>6311783.9336210741</v>
      </c>
      <c r="F47" s="17">
        <f>F48+F49</f>
        <v>6593477.8277054653</v>
      </c>
      <c r="G47" s="17">
        <f>G48+G49</f>
        <v>6663270.3247794872</v>
      </c>
      <c r="H47" s="17">
        <f t="shared" ref="H47:J47" si="12">H48+H49</f>
        <v>6903831.7229687087</v>
      </c>
      <c r="I47" s="17">
        <f t="shared" si="12"/>
        <v>6991074.9660837213</v>
      </c>
      <c r="J47" s="17">
        <f t="shared" si="12"/>
        <v>7206961.7333998233</v>
      </c>
      <c r="K47" s="31"/>
    </row>
    <row r="48" spans="2:13" x14ac:dyDescent="0.35">
      <c r="B48" s="15" t="s">
        <v>26</v>
      </c>
      <c r="C48" s="29">
        <v>6004467.1100478452</v>
      </c>
      <c r="D48" s="29">
        <v>5934105.6028263187</v>
      </c>
      <c r="E48" s="29">
        <v>6025619.6508253152</v>
      </c>
      <c r="F48" s="29">
        <v>6251314.4640140086</v>
      </c>
      <c r="G48" s="29">
        <v>6303139.7932034628</v>
      </c>
      <c r="H48" s="29">
        <v>6441250.9424720565</v>
      </c>
      <c r="I48" s="29">
        <v>6465788.1573005263</v>
      </c>
      <c r="J48" s="29">
        <v>6601915.1665799171</v>
      </c>
      <c r="K48" s="31"/>
      <c r="L48" s="31"/>
    </row>
    <row r="49" spans="2:12" x14ac:dyDescent="0.35">
      <c r="B49" s="15" t="s">
        <v>27</v>
      </c>
      <c r="C49" s="29">
        <v>296030.17481055751</v>
      </c>
      <c r="D49" s="29">
        <v>283086.21490211459</v>
      </c>
      <c r="E49" s="29">
        <v>286164.28279575857</v>
      </c>
      <c r="F49" s="29">
        <v>342163.36369145679</v>
      </c>
      <c r="G49" s="29">
        <v>360130.53157602466</v>
      </c>
      <c r="H49" s="29">
        <v>462580.7804966523</v>
      </c>
      <c r="I49" s="29">
        <v>525286.80878319533</v>
      </c>
      <c r="J49" s="29">
        <v>605046.56681990623</v>
      </c>
      <c r="K49" s="31"/>
      <c r="L49" s="31"/>
    </row>
    <row r="50" spans="2:12" x14ac:dyDescent="0.35">
      <c r="B50" s="8"/>
      <c r="C50" s="19"/>
      <c r="D50" s="19"/>
      <c r="E50" s="19"/>
      <c r="F50" s="19"/>
      <c r="G50" s="19"/>
      <c r="H50" s="19"/>
      <c r="I50" s="19"/>
      <c r="J50" s="19"/>
    </row>
    <row r="51" spans="2:12" x14ac:dyDescent="0.35">
      <c r="B51" s="20"/>
      <c r="C51" s="21"/>
      <c r="D51" s="21"/>
      <c r="E51" s="21"/>
      <c r="F51" s="21"/>
      <c r="G51" s="21"/>
      <c r="H51" s="21"/>
      <c r="I51" s="12"/>
      <c r="J51" s="12"/>
    </row>
    <row r="52" spans="2:12" x14ac:dyDescent="0.35">
      <c r="B52" s="11" t="s">
        <v>28</v>
      </c>
      <c r="C52" s="22"/>
      <c r="D52" s="22"/>
      <c r="E52" s="22"/>
      <c r="F52" s="22"/>
      <c r="G52" s="22"/>
      <c r="H52" s="21"/>
      <c r="I52" s="12"/>
      <c r="J52" s="12"/>
    </row>
    <row r="53" spans="2:12" x14ac:dyDescent="0.35">
      <c r="B53" s="20" t="s">
        <v>29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 x14ac:dyDescent="0.35">
      <c r="B54" s="20" t="s">
        <v>30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 x14ac:dyDescent="0.35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 x14ac:dyDescent="0.35">
      <c r="B56" s="42" t="s">
        <v>31</v>
      </c>
      <c r="C56" s="45">
        <f t="shared" ref="C56:F56" si="13">C32-(C43)</f>
        <v>0</v>
      </c>
      <c r="D56" s="45">
        <f t="shared" si="13"/>
        <v>-1.3038516044616699E-8</v>
      </c>
      <c r="E56" s="45">
        <f t="shared" si="13"/>
        <v>-1.3038516044616699E-8</v>
      </c>
      <c r="F56" s="45">
        <f t="shared" si="13"/>
        <v>0</v>
      </c>
      <c r="G56" s="45">
        <f>G32-(G43)</f>
        <v>0</v>
      </c>
      <c r="H56" s="45">
        <f t="shared" ref="H56:I56" si="14">H32-(H43)</f>
        <v>0</v>
      </c>
      <c r="I56" s="45">
        <f t="shared" si="14"/>
        <v>0</v>
      </c>
      <c r="J56" s="45">
        <f>J32-(J43)</f>
        <v>0</v>
      </c>
      <c r="K56" s="46"/>
    </row>
    <row r="57" spans="2:12" s="43" customFormat="1" x14ac:dyDescent="0.35">
      <c r="B57" s="42" t="s">
        <v>32</v>
      </c>
      <c r="C57" s="45">
        <f t="shared" ref="C57:F57" si="15">C32-C47</f>
        <v>0</v>
      </c>
      <c r="D57" s="45">
        <f t="shared" si="15"/>
        <v>-1.3038516044616699E-8</v>
      </c>
      <c r="E57" s="45">
        <f t="shared" si="15"/>
        <v>-1.3969838619232178E-8</v>
      </c>
      <c r="F57" s="45">
        <f t="shared" si="15"/>
        <v>0</v>
      </c>
      <c r="G57" s="45">
        <f>G32-G47</f>
        <v>0</v>
      </c>
      <c r="H57" s="45">
        <f t="shared" ref="H57:J57" si="16">H32-H47</f>
        <v>0</v>
      </c>
      <c r="I57" s="45">
        <f t="shared" si="16"/>
        <v>0</v>
      </c>
      <c r="J57" s="45">
        <f t="shared" si="16"/>
        <v>0</v>
      </c>
      <c r="K57" s="46"/>
    </row>
    <row r="58" spans="2:12" s="43" customFormat="1" x14ac:dyDescent="0.35">
      <c r="B58" s="20" t="s">
        <v>33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 x14ac:dyDescent="0.35">
      <c r="B59" s="60" t="s">
        <v>43</v>
      </c>
      <c r="C59" s="60"/>
      <c r="D59" s="60"/>
      <c r="E59" s="60"/>
      <c r="F59" s="60"/>
      <c r="G59" s="60"/>
      <c r="H59" s="60"/>
      <c r="I59" s="60"/>
      <c r="J59" s="60"/>
    </row>
    <row r="60" spans="2:12" s="53" customFormat="1" ht="14.5" customHeight="1" x14ac:dyDescent="0.35">
      <c r="B60" s="58" t="s">
        <v>57</v>
      </c>
      <c r="C60" s="58"/>
      <c r="D60" s="58"/>
      <c r="E60" s="58"/>
      <c r="F60" s="58"/>
      <c r="G60" s="58"/>
      <c r="H60" s="58"/>
      <c r="I60" s="58"/>
      <c r="J60" s="58"/>
      <c r="K60" s="52"/>
    </row>
    <row r="61" spans="2:12" s="55" customFormat="1" ht="14.5" customHeight="1" x14ac:dyDescent="0.35">
      <c r="B61" s="58" t="s">
        <v>50</v>
      </c>
      <c r="C61" s="58"/>
      <c r="D61" s="58"/>
      <c r="E61" s="58"/>
      <c r="F61" s="58"/>
      <c r="G61" s="58"/>
      <c r="H61" s="58"/>
      <c r="I61" s="58"/>
      <c r="J61" s="58"/>
      <c r="K61" s="54"/>
    </row>
    <row r="62" spans="2:12" x14ac:dyDescent="0.35">
      <c r="B62" s="56"/>
      <c r="C62" s="56"/>
      <c r="D62" s="56"/>
      <c r="E62" s="56"/>
      <c r="F62" s="56"/>
      <c r="G62" s="56"/>
      <c r="H62" s="56"/>
      <c r="I62" s="56"/>
      <c r="J62" s="56"/>
    </row>
    <row r="63" spans="2:12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2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4">
    <mergeCell ref="B60:J60"/>
    <mergeCell ref="B61:J61"/>
    <mergeCell ref="B62:J62"/>
    <mergeCell ref="B59:J59"/>
  </mergeCells>
  <pageMargins left="0.25" right="0.25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65"/>
  <sheetViews>
    <sheetView topLeftCell="C1" workbookViewId="0">
      <selection activeCell="J4" sqref="J4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1" width="13.26953125" style="30" bestFit="1" customWidth="1"/>
    <col min="12" max="16384" width="9.1796875" style="6"/>
  </cols>
  <sheetData>
    <row r="1" spans="2:10" x14ac:dyDescent="0.35">
      <c r="G1" s="3"/>
      <c r="H1" s="3"/>
      <c r="I1" s="4" t="s">
        <v>0</v>
      </c>
      <c r="J1" s="5" t="s">
        <v>1</v>
      </c>
    </row>
    <row r="2" spans="2:10" x14ac:dyDescent="0.35">
      <c r="B2" s="51" t="s">
        <v>53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Q4 2024</v>
      </c>
    </row>
    <row r="3" spans="2:10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35">
      <c r="B4" s="8"/>
      <c r="C4" s="9" t="s">
        <v>49</v>
      </c>
      <c r="D4" s="9" t="s">
        <v>55</v>
      </c>
      <c r="E4" s="9" t="s">
        <v>59</v>
      </c>
      <c r="F4" s="9" t="s">
        <v>62</v>
      </c>
      <c r="G4" s="9" t="s">
        <v>60</v>
      </c>
      <c r="H4" s="9" t="s">
        <v>64</v>
      </c>
      <c r="I4" s="9" t="s">
        <v>66</v>
      </c>
      <c r="J4" s="9" t="s">
        <v>69</v>
      </c>
    </row>
    <row r="5" spans="2:10" x14ac:dyDescent="0.35">
      <c r="B5" s="7" t="s">
        <v>7</v>
      </c>
      <c r="C5" s="7"/>
      <c r="D5" s="7"/>
      <c r="E5" s="7"/>
      <c r="F5" s="7"/>
      <c r="G5" s="10"/>
      <c r="H5" s="10"/>
      <c r="I5" s="10"/>
      <c r="J5" s="10"/>
    </row>
    <row r="6" spans="2:10" x14ac:dyDescent="0.35">
      <c r="B6" s="11" t="s">
        <v>8</v>
      </c>
      <c r="C6" s="11"/>
      <c r="D6" s="11"/>
      <c r="E6" s="11"/>
      <c r="F6" s="11"/>
      <c r="G6" s="12"/>
      <c r="H6" s="12"/>
      <c r="I6" s="12"/>
      <c r="J6" s="12"/>
    </row>
    <row r="7" spans="2:10" x14ac:dyDescent="0.35">
      <c r="B7" s="13" t="s">
        <v>9</v>
      </c>
      <c r="C7" s="14">
        <f>C8+C9+C11+C12+C13</f>
        <v>6040623.2307105223</v>
      </c>
      <c r="D7" s="14">
        <f t="shared" ref="D7:F7" si="0">D8+D9+D11+D12+D13</f>
        <v>5922211.6084978236</v>
      </c>
      <c r="E7" s="14">
        <f t="shared" si="0"/>
        <v>6026242.4432780566</v>
      </c>
      <c r="F7" s="14">
        <f t="shared" si="0"/>
        <v>6287616.4262341745</v>
      </c>
      <c r="G7" s="14">
        <f>G8+G9+G11+G12+G13</f>
        <v>6349923.7805144843</v>
      </c>
      <c r="H7" s="14">
        <f t="shared" ref="H7" si="1">H8+H9+H11+H12+H13</f>
        <v>6624768.6130259037</v>
      </c>
      <c r="I7" s="14">
        <f>I8+I9+I11+I12+I13</f>
        <v>6707779.8667995883</v>
      </c>
      <c r="J7" s="14">
        <f>J8+J9+J11+J12+J13</f>
        <v>6837351.1960014245</v>
      </c>
    </row>
    <row r="8" spans="2:10" ht="15.5" x14ac:dyDescent="0.35">
      <c r="B8" s="49" t="s">
        <v>46</v>
      </c>
      <c r="C8" s="1">
        <f>'1. General Govt'!C8+'2.Non Fin. Pub. Corp'!C8+'3.Fin. Pub. Corp.'!C8</f>
        <v>5079937.9798556622</v>
      </c>
      <c r="D8" s="1">
        <f>'1. General Govt'!D8+'2.Non Fin. Pub. Corp'!D8+'3.Fin. Pub. Corp.'!D8</f>
        <v>5009330.1950121401</v>
      </c>
      <c r="E8" s="1">
        <f>'1. General Govt'!E8+'2.Non Fin. Pub. Corp'!E8+'3.Fin. Pub. Corp.'!E8</f>
        <v>5056332.4377255207</v>
      </c>
      <c r="F8" s="1">
        <f>'1. General Govt'!F8+'2.Non Fin. Pub. Corp'!F8+'3.Fin. Pub. Corp.'!F8</f>
        <v>5213512.4143912876</v>
      </c>
      <c r="G8" s="1">
        <f>'1. General Govt'!G8+'2.Non Fin. Pub. Corp'!G8+'3.Fin. Pub. Corp.'!G8</f>
        <v>5236890.3899829173</v>
      </c>
      <c r="H8" s="1">
        <f>'1. General Govt'!H8+'2.Non Fin. Pub. Corp'!H8+'3.Fin. Pub. Corp.'!H8</f>
        <v>5304884.4643202834</v>
      </c>
      <c r="I8" s="1">
        <f>'1. General Govt'!I8+'2.Non Fin. Pub. Corp'!I8+'3.Fin. Pub. Corp.'!I8</f>
        <v>5253933.3815638339</v>
      </c>
      <c r="J8" s="1">
        <f>'1. General Govt'!J8+'2.Non Fin. Pub. Corp'!J8+'3.Fin. Pub. Corp.'!J8</f>
        <v>5343845.1931976099</v>
      </c>
    </row>
    <row r="9" spans="2:10" x14ac:dyDescent="0.35">
      <c r="B9" s="15" t="s">
        <v>11</v>
      </c>
      <c r="C9" s="1">
        <f>'1. General Govt'!C9+'2.Non Fin. Pub. Corp'!C9+'3.Fin. Pub. Corp.'!C9</f>
        <v>137364.22674313164</v>
      </c>
      <c r="D9" s="1">
        <f>'1. General Govt'!D9+'2.Non Fin. Pub. Corp'!D9+'3.Fin. Pub. Corp.'!D9</f>
        <v>126657.548682062</v>
      </c>
      <c r="E9" s="1">
        <f>'1. General Govt'!E9+'2.Non Fin. Pub. Corp'!E9+'3.Fin. Pub. Corp.'!E9</f>
        <v>195443.75505505566</v>
      </c>
      <c r="F9" s="1">
        <f>'1. General Govt'!F9+'2.Non Fin. Pub. Corp'!F9+'3.Fin. Pub. Corp.'!F9</f>
        <v>382646.28047164087</v>
      </c>
      <c r="G9" s="1">
        <f>'1. General Govt'!G9+'2.Non Fin. Pub. Corp'!G9+'3.Fin. Pub. Corp.'!G9</f>
        <v>557102.46018282417</v>
      </c>
      <c r="H9" s="1">
        <f>'1. General Govt'!H9+'2.Non Fin. Pub. Corp'!H9+'3.Fin. Pub. Corp.'!H9</f>
        <v>852654.18360581074</v>
      </c>
      <c r="I9" s="1">
        <f>'1. General Govt'!I9+'2.Non Fin. Pub. Corp'!I9+'3.Fin. Pub. Corp.'!I9</f>
        <v>1082310.6807800869</v>
      </c>
      <c r="J9" s="1">
        <f>'1. General Govt'!J9+'2.Non Fin. Pub. Corp'!J9+'3.Fin. Pub. Corp.'!J9</f>
        <v>1086844.3065926912</v>
      </c>
    </row>
    <row r="10" spans="2:10" ht="15" x14ac:dyDescent="0.35">
      <c r="B10" s="37" t="s">
        <v>12</v>
      </c>
      <c r="C10" s="36">
        <f>'1. General Govt'!C10+'2.Non Fin. Pub. Corp'!C10+'3.Fin. Pub. Corp.'!C10</f>
        <v>-1021.136355</v>
      </c>
      <c r="D10" s="36">
        <f>'1. General Govt'!D10+'2.Non Fin. Pub. Corp'!D10+'3.Fin. Pub. Corp.'!D10</f>
        <v>-870.90487900000005</v>
      </c>
      <c r="E10" s="36">
        <f>'1. General Govt'!E10+'2.Non Fin. Pub. Corp'!E10+'3.Fin. Pub. Corp.'!E10</f>
        <v>-612.26369999999997</v>
      </c>
      <c r="F10" s="36">
        <f>'1. General Govt'!F10+'2.Non Fin. Pub. Corp'!F10+'3.Fin. Pub. Corp.'!F10</f>
        <v>-467.65058499999998</v>
      </c>
      <c r="G10" s="36">
        <f>'1. General Govt'!G10+'2.Non Fin. Pub. Corp'!G10+'3.Fin. Pub. Corp.'!G10</f>
        <v>-1056.67419</v>
      </c>
      <c r="H10" s="36">
        <f>'1. General Govt'!H10+'2.Non Fin. Pub. Corp'!H10+'3.Fin. Pub. Corp.'!H10</f>
        <v>-1281.831244</v>
      </c>
      <c r="I10" s="36">
        <f>'1. General Govt'!I10+'2.Non Fin. Pub. Corp'!I10+'3.Fin. Pub. Corp.'!I10</f>
        <v>-1123.9928910000001</v>
      </c>
      <c r="J10" s="36">
        <f>'1. General Govt'!J10+'2.Non Fin. Pub. Corp'!J10+'3.Fin. Pub. Corp.'!J10</f>
        <v>-1566.6576749999999</v>
      </c>
    </row>
    <row r="11" spans="2:10" x14ac:dyDescent="0.35">
      <c r="B11" s="15" t="s">
        <v>13</v>
      </c>
      <c r="C11" s="1">
        <f>'1. General Govt'!C11+'2.Non Fin. Pub. Corp'!C11+'3.Fin. Pub. Corp.'!C11</f>
        <v>564009.27079073945</v>
      </c>
      <c r="D11" s="1">
        <f>'1. General Govt'!D11+'2.Non Fin. Pub. Corp'!D11+'3.Fin. Pub. Corp.'!D11</f>
        <v>594322.07707794337</v>
      </c>
      <c r="E11" s="1">
        <f>'1. General Govt'!E11+'2.Non Fin. Pub. Corp'!E11+'3.Fin. Pub. Corp.'!E11</f>
        <v>581671.64160786849</v>
      </c>
      <c r="F11" s="1">
        <f>'1. General Govt'!F11+'2.Non Fin. Pub. Corp'!F11+'3.Fin. Pub. Corp.'!F11</f>
        <v>465323.03382504469</v>
      </c>
      <c r="G11" s="1">
        <f>'1. General Govt'!G11+'2.Non Fin. Pub. Corp'!G11+'3.Fin. Pub. Corp.'!G11</f>
        <v>365987.00653494836</v>
      </c>
      <c r="H11" s="1">
        <f>'1. General Govt'!H11+'2.Non Fin. Pub. Corp'!H11+'3.Fin. Pub. Corp.'!H11</f>
        <v>291593.48687802104</v>
      </c>
      <c r="I11" s="1">
        <f>'1. General Govt'!I11+'2.Non Fin. Pub. Corp'!I11+'3.Fin. Pub. Corp.'!I11</f>
        <v>198002.61778100498</v>
      </c>
      <c r="J11" s="1">
        <f>'1. General Govt'!J11+'2.Non Fin. Pub. Corp'!J11+'3.Fin. Pub. Corp.'!J11</f>
        <v>207316.12581650499</v>
      </c>
    </row>
    <row r="12" spans="2:10" x14ac:dyDescent="0.35">
      <c r="B12" s="15" t="s">
        <v>14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</row>
    <row r="13" spans="2:10" x14ac:dyDescent="0.35">
      <c r="B13" s="15" t="s">
        <v>15</v>
      </c>
      <c r="C13" s="1">
        <f>'1. General Govt'!C13+'2.Non Fin. Pub. Corp'!C13+'3.Fin. Pub. Corp.'!C13</f>
        <v>259311.75332098914</v>
      </c>
      <c r="D13" s="1">
        <f>'1. General Govt'!D13+'2.Non Fin. Pub. Corp'!D13+'3.Fin. Pub. Corp.'!D13</f>
        <v>191901.78772567824</v>
      </c>
      <c r="E13" s="1">
        <f>'1. General Govt'!E13+'2.Non Fin. Pub. Corp'!E13+'3.Fin. Pub. Corp.'!E13</f>
        <v>192794.60888961158</v>
      </c>
      <c r="F13" s="1">
        <f>'1. General Govt'!F13+'2.Non Fin. Pub. Corp'!F13+'3.Fin. Pub. Corp.'!F13</f>
        <v>226134.69754620138</v>
      </c>
      <c r="G13" s="1">
        <f>'1. General Govt'!G13+'2.Non Fin. Pub. Corp'!G13+'3.Fin. Pub. Corp.'!G13</f>
        <v>189943.92381379509</v>
      </c>
      <c r="H13" s="1">
        <f>'1. General Govt'!H13+'2.Non Fin. Pub. Corp'!H13+'3.Fin. Pub. Corp.'!H13</f>
        <v>175636.47822178883</v>
      </c>
      <c r="I13" s="1">
        <f>'1. General Govt'!I13+'2.Non Fin. Pub. Corp'!I13+'3.Fin. Pub. Corp.'!I13</f>
        <v>173533.18667466266</v>
      </c>
      <c r="J13" s="1">
        <f>'1. General Govt'!J13+'2.Non Fin. Pub. Corp'!J13+'3.Fin. Pub. Corp.'!J13</f>
        <v>199345.57039461765</v>
      </c>
    </row>
    <row r="14" spans="2:10" x14ac:dyDescent="0.35">
      <c r="B14" s="13" t="s">
        <v>16</v>
      </c>
      <c r="C14" s="14">
        <f>C15+C24</f>
        <v>9255884.2986677717</v>
      </c>
      <c r="D14" s="14">
        <f t="shared" ref="D14:F14" si="2">D15+D24</f>
        <v>9217022.6547125578</v>
      </c>
      <c r="E14" s="14">
        <f t="shared" si="2"/>
        <v>9274666.3747772854</v>
      </c>
      <c r="F14" s="14">
        <f t="shared" si="2"/>
        <v>9586850.2139370702</v>
      </c>
      <c r="G14" s="14">
        <f>G15+G24</f>
        <v>9682866.4012360349</v>
      </c>
      <c r="H14" s="14">
        <f t="shared" ref="H14:J14" si="3">H15+H24</f>
        <v>9951933.8440265767</v>
      </c>
      <c r="I14" s="14">
        <f>I15+I24</f>
        <v>9911965.4023628943</v>
      </c>
      <c r="J14" s="14">
        <f t="shared" si="3"/>
        <v>10257678.369441345</v>
      </c>
    </row>
    <row r="15" spans="2:10" x14ac:dyDescent="0.35">
      <c r="B15" s="13" t="s">
        <v>17</v>
      </c>
      <c r="C15" s="14">
        <f t="shared" ref="C15:F15" si="4">C16+C17+C20+C22+C23</f>
        <v>880572.25827894046</v>
      </c>
      <c r="D15" s="14">
        <f t="shared" si="4"/>
        <v>795707.15725272417</v>
      </c>
      <c r="E15" s="14">
        <f t="shared" si="4"/>
        <v>773887.2974406142</v>
      </c>
      <c r="F15" s="14">
        <f t="shared" si="4"/>
        <v>832963.56285816128</v>
      </c>
      <c r="G15" s="14">
        <f>G16+G17+G20+G22+G23</f>
        <v>722001.3791649834</v>
      </c>
      <c r="H15" s="14">
        <f t="shared" ref="H15:J15" si="5">H16+H17+H20+H22+H23</f>
        <v>868891.91806696216</v>
      </c>
      <c r="I15" s="14">
        <f>I16+I17+I20+I22+I23</f>
        <v>962639.88261900144</v>
      </c>
      <c r="J15" s="14">
        <f t="shared" si="5"/>
        <v>1056363.3622057668</v>
      </c>
    </row>
    <row r="16" spans="2:10" ht="15.5" x14ac:dyDescent="0.35">
      <c r="B16" s="49" t="s">
        <v>46</v>
      </c>
      <c r="C16" s="1">
        <f>'1. General Govt'!C16+'2.Non Fin. Pub. Corp'!C16+'3.Fin. Pub. Corp.'!C16</f>
        <v>16354.207702095999</v>
      </c>
      <c r="D16" s="1">
        <f>'1. General Govt'!D16+'2.Non Fin. Pub. Corp'!D16+'3.Fin. Pub. Corp.'!D16</f>
        <v>16645.188205578004</v>
      </c>
      <c r="E16" s="1">
        <f>'1. General Govt'!E16+'2.Non Fin. Pub. Corp'!E16+'3.Fin. Pub. Corp.'!E16</f>
        <v>16549.194764409</v>
      </c>
      <c r="F16" s="1">
        <f>'1. General Govt'!F16+'2.Non Fin. Pub. Corp'!F16+'3.Fin. Pub. Corp.'!F16</f>
        <v>20024.611467765</v>
      </c>
      <c r="G16" s="1">
        <f>'1. General Govt'!G16+'2.Non Fin. Pub. Corp'!G16+'3.Fin. Pub. Corp.'!G16</f>
        <v>18558.829571937</v>
      </c>
      <c r="H16" s="1">
        <f>'1. General Govt'!H16+'2.Non Fin. Pub. Corp'!H16+'3.Fin. Pub. Corp.'!H16</f>
        <v>8960.2234607810005</v>
      </c>
      <c r="I16" s="1">
        <f>'1. General Govt'!I16+'2.Non Fin. Pub. Corp'!I16+'3.Fin. Pub. Corp.'!I16</f>
        <v>8707.7354772209983</v>
      </c>
      <c r="J16" s="1">
        <f>'1. General Govt'!J16+'2.Non Fin. Pub. Corp'!J16+'3.Fin. Pub. Corp.'!J16</f>
        <v>8616.7686958590002</v>
      </c>
    </row>
    <row r="17" spans="2:10" x14ac:dyDescent="0.35">
      <c r="B17" s="15" t="s">
        <v>11</v>
      </c>
      <c r="C17" s="1">
        <f>'1. General Govt'!C17+'2.Non Fin. Pub. Corp'!C17+'3.Fin. Pub. Corp.'!C17</f>
        <v>674310.12659809098</v>
      </c>
      <c r="D17" s="1">
        <f>'1. General Govt'!D17+'2.Non Fin. Pub. Corp'!D17+'3.Fin. Pub. Corp.'!D17</f>
        <v>584192.24120040704</v>
      </c>
      <c r="E17" s="1">
        <f>'1. General Govt'!E17+'2.Non Fin. Pub. Corp'!E17+'3.Fin. Pub. Corp.'!E17</f>
        <v>571057.23823840544</v>
      </c>
      <c r="F17" s="1">
        <f>'1. General Govt'!F17+'2.Non Fin. Pub. Corp'!F17+'3.Fin. Pub. Corp.'!F17</f>
        <v>615498.90691157489</v>
      </c>
      <c r="G17" s="1">
        <f>'1. General Govt'!G17+'2.Non Fin. Pub. Corp'!G17+'3.Fin. Pub. Corp.'!G17</f>
        <v>508696.13348956103</v>
      </c>
      <c r="H17" s="1">
        <f>'1. General Govt'!H17+'2.Non Fin. Pub. Corp'!H17+'3.Fin. Pub. Corp.'!H17</f>
        <v>646426.99140058807</v>
      </c>
      <c r="I17" s="1">
        <f>'1. General Govt'!I17+'2.Non Fin. Pub. Corp'!I17+'3.Fin. Pub. Corp.'!I17</f>
        <v>688675.58478111355</v>
      </c>
      <c r="J17" s="1">
        <f>'1. General Govt'!J17+'2.Non Fin. Pub. Corp'!J17+'3.Fin. Pub. Corp.'!J17</f>
        <v>749509.47757233784</v>
      </c>
    </row>
    <row r="18" spans="2:10" ht="15" x14ac:dyDescent="0.35">
      <c r="B18" s="37" t="s">
        <v>12</v>
      </c>
      <c r="C18" s="36">
        <f>'1. General Govt'!C18+'2.Non Fin. Pub. Corp'!C18+'3.Fin. Pub. Corp.'!C18</f>
        <v>641.47407411488223</v>
      </c>
      <c r="D18" s="36">
        <f>'1. General Govt'!D18+'2.Non Fin. Pub. Corp'!D18+'3.Fin. Pub. Corp.'!D18</f>
        <v>483.18140699999998</v>
      </c>
      <c r="E18" s="36">
        <f>'1. General Govt'!E18+'2.Non Fin. Pub. Corp'!E18+'3.Fin. Pub. Corp.'!E18</f>
        <v>-161.06289000000001</v>
      </c>
      <c r="F18" s="36">
        <f>'1. General Govt'!F18+'2.Non Fin. Pub. Corp'!F18+'3.Fin. Pub. Corp.'!F18</f>
        <v>71.690105000000003</v>
      </c>
      <c r="G18" s="36">
        <f>'1. General Govt'!G18+'2.Non Fin. Pub. Corp'!G18+'3.Fin. Pub. Corp.'!G18</f>
        <v>3.0749930000000001</v>
      </c>
      <c r="H18" s="36">
        <f>'1. General Govt'!H18+'2.Non Fin. Pub. Corp'!H18+'3.Fin. Pub. Corp.'!H18</f>
        <v>-120.006028</v>
      </c>
      <c r="I18" s="36">
        <f>'1. General Govt'!I18+'2.Non Fin. Pub. Corp'!I18+'3.Fin. Pub. Corp.'!I18</f>
        <v>-589.994328</v>
      </c>
      <c r="J18" s="36">
        <f>'1. General Govt'!J18+'2.Non Fin. Pub. Corp'!J18+'3.Fin. Pub. Corp.'!J18</f>
        <v>-620.14423699999998</v>
      </c>
    </row>
    <row r="19" spans="2:10" ht="15" x14ac:dyDescent="0.35">
      <c r="B19" s="37" t="s">
        <v>18</v>
      </c>
      <c r="C19" s="36">
        <f>'1. General Govt'!C19+'2.Non Fin. Pub. Corp'!C19+'3.Fin. Pub. Corp.'!C19</f>
        <v>101585.72057871601</v>
      </c>
      <c r="D19" s="36">
        <f>'1. General Govt'!D19+'2.Non Fin. Pub. Corp'!D19+'3.Fin. Pub. Corp.'!D19</f>
        <v>96597.343286258241</v>
      </c>
      <c r="E19" s="36">
        <f>'1. General Govt'!E19+'2.Non Fin. Pub. Corp'!E19+'3.Fin. Pub. Corp.'!E19</f>
        <v>98269.567106251183</v>
      </c>
      <c r="F19" s="36">
        <f>'1. General Govt'!F19+'2.Non Fin. Pub. Corp'!F19+'3.Fin. Pub. Corp.'!F19</f>
        <v>98115.043145096221</v>
      </c>
      <c r="G19" s="36">
        <f>'1. General Govt'!G19+'2.Non Fin. Pub. Corp'!G19+'3.Fin. Pub. Corp.'!G19</f>
        <v>106784.33161354144</v>
      </c>
      <c r="H19" s="36">
        <f>'1. General Govt'!H19+'2.Non Fin. Pub. Corp'!H19+'3.Fin. Pub. Corp.'!H19</f>
        <v>100687.6648050752</v>
      </c>
      <c r="I19" s="36">
        <f>'1. General Govt'!I19+'2.Non Fin. Pub. Corp'!I19+'3.Fin. Pub. Corp.'!I19</f>
        <v>107915.88523589421</v>
      </c>
      <c r="J19" s="36">
        <f>'1. General Govt'!J19+'2.Non Fin. Pub. Corp'!J19+'3.Fin. Pub. Corp.'!J19</f>
        <v>107929.41065640497</v>
      </c>
    </row>
    <row r="20" spans="2:10" x14ac:dyDescent="0.35">
      <c r="B20" s="15" t="s">
        <v>13</v>
      </c>
      <c r="C20" s="1">
        <f>'1. General Govt'!C20+'2.Non Fin. Pub. Corp'!C20+'3.Fin. Pub. Corp.'!C20</f>
        <v>189907.92397875348</v>
      </c>
      <c r="D20" s="1">
        <f>'1. General Govt'!D20+'2.Non Fin. Pub. Corp'!D20+'3.Fin. Pub. Corp.'!D20</f>
        <v>194869.72784673912</v>
      </c>
      <c r="E20" s="1">
        <f>'1. General Govt'!E20+'2.Non Fin. Pub. Corp'!E20+'3.Fin. Pub. Corp.'!E20</f>
        <v>186280.86443779976</v>
      </c>
      <c r="F20" s="1">
        <f>'1. General Govt'!F20+'2.Non Fin. Pub. Corp'!F20+'3.Fin. Pub. Corp.'!F20</f>
        <v>197440.04447882145</v>
      </c>
      <c r="G20" s="1">
        <f>'1. General Govt'!G20+'2.Non Fin. Pub. Corp'!G20+'3.Fin. Pub. Corp.'!G20</f>
        <v>194746.41610348542</v>
      </c>
      <c r="H20" s="1">
        <f>'1. General Govt'!H20+'2.Non Fin. Pub. Corp'!H20+'3.Fin. Pub. Corp.'!H20</f>
        <v>213504.7032055931</v>
      </c>
      <c r="I20" s="1">
        <f>'1. General Govt'!I20+'2.Non Fin. Pub. Corp'!I20+'3.Fin. Pub. Corp.'!I20</f>
        <v>265256.56236066698</v>
      </c>
      <c r="J20" s="1">
        <f>'1. General Govt'!J20+'2.Non Fin. Pub. Corp'!J20+'3.Fin. Pub. Corp.'!J20</f>
        <v>298237.11593756999</v>
      </c>
    </row>
    <row r="21" spans="2:10" ht="15" x14ac:dyDescent="0.35">
      <c r="B21" s="37" t="s">
        <v>18</v>
      </c>
      <c r="C21" s="36">
        <f>'1. General Govt'!C21+'2.Non Fin. Pub. Corp'!C21+'3.Fin. Pub. Corp.'!C21</f>
        <v>4288.5607252549262</v>
      </c>
      <c r="D21" s="36">
        <f>'1. General Govt'!D21+'2.Non Fin. Pub. Corp'!D21+'3.Fin. Pub. Corp.'!D21</f>
        <v>3759.6240777699504</v>
      </c>
      <c r="E21" s="36">
        <f>'1. General Govt'!E21+'2.Non Fin. Pub. Corp'!E21+'3.Fin. Pub. Corp.'!E21</f>
        <v>8506.4672818466297</v>
      </c>
      <c r="F21" s="36">
        <f>'1. General Govt'!F21+'2.Non Fin. Pub. Corp'!F21+'3.Fin. Pub. Corp.'!F21</f>
        <v>14690.759932152034</v>
      </c>
      <c r="G21" s="36">
        <f>'1. General Govt'!G21+'2.Non Fin. Pub. Corp'!G21+'3.Fin. Pub. Corp.'!G21</f>
        <v>8238.4501175974547</v>
      </c>
      <c r="H21" s="36">
        <f>'1. General Govt'!H21+'2.Non Fin. Pub. Corp'!H21+'3.Fin. Pub. Corp.'!H21</f>
        <v>11309.525544727941</v>
      </c>
      <c r="I21" s="36">
        <f>'1. General Govt'!I21+'2.Non Fin. Pub. Corp'!I21+'3.Fin. Pub. Corp.'!I21</f>
        <v>10498.271389459</v>
      </c>
      <c r="J21" s="36">
        <f>'1. General Govt'!J21+'2.Non Fin. Pub. Corp'!J21+'3.Fin. Pub. Corp.'!J21</f>
        <v>10472.757483153011</v>
      </c>
    </row>
    <row r="22" spans="2:10" x14ac:dyDescent="0.35">
      <c r="B22" s="15" t="s">
        <v>14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</row>
    <row r="23" spans="2:10" x14ac:dyDescent="0.35">
      <c r="B23" s="15" t="s">
        <v>15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</row>
    <row r="24" spans="2:10" x14ac:dyDescent="0.35">
      <c r="B24" s="13" t="s">
        <v>19</v>
      </c>
      <c r="C24" s="14">
        <f t="shared" ref="C24:F24" si="6">C25+C26+C27+C29+C30+C31</f>
        <v>8375312.0403888319</v>
      </c>
      <c r="D24" s="14">
        <f t="shared" si="6"/>
        <v>8421315.4974598344</v>
      </c>
      <c r="E24" s="14">
        <f t="shared" si="6"/>
        <v>8500779.0773366708</v>
      </c>
      <c r="F24" s="14">
        <f t="shared" si="6"/>
        <v>8753886.6510789096</v>
      </c>
      <c r="G24" s="14">
        <f>G25+G26+G27+G29+G30+G31</f>
        <v>8960865.0220710523</v>
      </c>
      <c r="H24" s="14">
        <f t="shared" ref="H24:J24" si="7">H25+H26+H27+H29+H30+H31</f>
        <v>9083041.925959615</v>
      </c>
      <c r="I24" s="14">
        <f>I25+I26+I27+I29+I30+I31</f>
        <v>8949325.5197438933</v>
      </c>
      <c r="J24" s="14">
        <f t="shared" si="7"/>
        <v>9201315.0072355792</v>
      </c>
    </row>
    <row r="25" spans="2:10" x14ac:dyDescent="0.35">
      <c r="B25" s="15" t="s">
        <v>20</v>
      </c>
      <c r="C25" s="1">
        <f>'1. General Govt'!C25+'2.Non Fin. Pub. Corp'!C25+'3.Fin. Pub. Corp.'!C25</f>
        <v>129709.06200000001</v>
      </c>
      <c r="D25" s="1">
        <f>'1. General Govt'!D25+'2.Non Fin. Pub. Corp'!D25+'3.Fin. Pub. Corp.'!D25</f>
        <v>128815.462</v>
      </c>
      <c r="E25" s="1">
        <f>'1. General Govt'!E25+'2.Non Fin. Pub. Corp'!E25+'3.Fin. Pub. Corp.'!E25</f>
        <v>130699.262</v>
      </c>
      <c r="F25" s="1">
        <f>'1. General Govt'!F25+'2.Non Fin. Pub. Corp'!F25+'3.Fin. Pub. Corp.'!F25</f>
        <v>133309.783</v>
      </c>
      <c r="G25" s="1">
        <f>'1. General Govt'!G25+'2.Non Fin. Pub. Corp'!G25+'3.Fin. Pub. Corp.'!G25</f>
        <v>135357.372</v>
      </c>
      <c r="H25" s="1">
        <f>'1. General Govt'!H25+'2.Non Fin. Pub. Corp'!H25+'3.Fin. Pub. Corp.'!H25</f>
        <v>138743.01199999999</v>
      </c>
      <c r="I25" s="1">
        <f>'1. General Govt'!I25+'2.Non Fin. Pub. Corp'!I25+'3.Fin. Pub. Corp.'!I25</f>
        <v>132060.80300000001</v>
      </c>
      <c r="J25" s="1">
        <f>'1. General Govt'!J25+'2.Non Fin. Pub. Corp'!J25+'3.Fin. Pub. Corp.'!J25</f>
        <v>135605.984</v>
      </c>
    </row>
    <row r="26" spans="2:10" ht="15.5" x14ac:dyDescent="0.35">
      <c r="B26" s="49" t="s">
        <v>46</v>
      </c>
      <c r="C26" s="1">
        <f>'1. General Govt'!C26+'2.Non Fin. Pub. Corp'!C26+'3.Fin. Pub. Corp.'!C26</f>
        <v>22632.752626924001</v>
      </c>
      <c r="D26" s="1">
        <f>'1. General Govt'!D26+'2.Non Fin. Pub. Corp'!D26+'3.Fin. Pub. Corp.'!D26</f>
        <v>28568.937188616001</v>
      </c>
      <c r="E26" s="1">
        <f>'1. General Govt'!E26+'2.Non Fin. Pub. Corp'!E26+'3.Fin. Pub. Corp.'!E26</f>
        <v>22924.672996399997</v>
      </c>
      <c r="F26" s="1">
        <f>'1. General Govt'!F26+'2.Non Fin. Pub. Corp'!F26+'3.Fin. Pub. Corp.'!F26</f>
        <v>8294.0806707159991</v>
      </c>
      <c r="G26" s="1">
        <f>'1. General Govt'!G26+'2.Non Fin. Pub. Corp'!G26+'3.Fin. Pub. Corp.'!G26</f>
        <v>7898.7606382140002</v>
      </c>
      <c r="H26" s="1">
        <f>'1. General Govt'!H26+'2.Non Fin. Pub. Corp'!H26+'3.Fin. Pub. Corp.'!H26</f>
        <v>7460.9677808169999</v>
      </c>
      <c r="I26" s="1">
        <f>'1. General Govt'!I26+'2.Non Fin. Pub. Corp'!I26+'3.Fin. Pub. Corp.'!I26</f>
        <v>6998.6905177040007</v>
      </c>
      <c r="J26" s="1">
        <f>'1. General Govt'!J26+'2.Non Fin. Pub. Corp'!J26+'3.Fin. Pub. Corp.'!J26</f>
        <v>7076.9274559679998</v>
      </c>
    </row>
    <row r="27" spans="2:10" x14ac:dyDescent="0.35">
      <c r="B27" s="15" t="s">
        <v>11</v>
      </c>
      <c r="C27" s="1">
        <f>'1. General Govt'!C27+'2.Non Fin. Pub. Corp'!C27+'3.Fin. Pub. Corp.'!C27</f>
        <v>6883241.5233209152</v>
      </c>
      <c r="D27" s="1">
        <f>'1. General Govt'!D27+'2.Non Fin. Pub. Corp'!D27+'3.Fin. Pub. Corp.'!D27</f>
        <v>6887021.4210594157</v>
      </c>
      <c r="E27" s="1">
        <f>'1. General Govt'!E27+'2.Non Fin. Pub. Corp'!E27+'3.Fin. Pub. Corp.'!E27</f>
        <v>6976075.3563675378</v>
      </c>
      <c r="F27" s="1">
        <f>'1. General Govt'!F27+'2.Non Fin. Pub. Corp'!F27+'3.Fin. Pub. Corp.'!F27</f>
        <v>7097270.0733858095</v>
      </c>
      <c r="G27" s="1">
        <f>'1. General Govt'!G27+'2.Non Fin. Pub. Corp'!G27+'3.Fin. Pub. Corp.'!G27</f>
        <v>7301096.5631336719</v>
      </c>
      <c r="H27" s="1">
        <f>'1. General Govt'!H27+'2.Non Fin. Pub. Corp'!H27+'3.Fin. Pub. Corp.'!H27</f>
        <v>7311237.0520262765</v>
      </c>
      <c r="I27" s="1">
        <f>'1. General Govt'!I27+'2.Non Fin. Pub. Corp'!I27+'3.Fin. Pub. Corp.'!I27</f>
        <v>7263004.7822983461</v>
      </c>
      <c r="J27" s="1">
        <f>'1. General Govt'!J27+'2.Non Fin. Pub. Corp'!J27+'3.Fin. Pub. Corp.'!J27</f>
        <v>7456404.0545444191</v>
      </c>
    </row>
    <row r="28" spans="2:10" ht="15" x14ac:dyDescent="0.35">
      <c r="B28" s="37" t="s">
        <v>12</v>
      </c>
      <c r="C28" s="36">
        <f>'1. General Govt'!C28+'2.Non Fin. Pub. Corp'!C28+'3.Fin. Pub. Corp.'!C28</f>
        <v>-10773.028058114884</v>
      </c>
      <c r="D28" s="36">
        <f>'1. General Govt'!D28+'2.Non Fin. Pub. Corp'!D28+'3.Fin. Pub. Corp.'!D28</f>
        <v>-8647.8472170000005</v>
      </c>
      <c r="E28" s="36">
        <f>'1. General Govt'!E28+'2.Non Fin. Pub. Corp'!E28+'3.Fin. Pub. Corp.'!E28</f>
        <v>-4806.1184160000003</v>
      </c>
      <c r="F28" s="36">
        <f>'1. General Govt'!F28+'2.Non Fin. Pub. Corp'!F28+'3.Fin. Pub. Corp.'!F28</f>
        <v>-5374.1365340000002</v>
      </c>
      <c r="G28" s="36">
        <f>'1. General Govt'!G28+'2.Non Fin. Pub. Corp'!G28+'3.Fin. Pub. Corp.'!G28</f>
        <v>-5189.2907510000005</v>
      </c>
      <c r="H28" s="36">
        <f>'1. General Govt'!H28+'2.Non Fin. Pub. Corp'!H28+'3.Fin. Pub. Corp.'!H28</f>
        <v>-7008.102159</v>
      </c>
      <c r="I28" s="36">
        <f>'1. General Govt'!I28+'2.Non Fin. Pub. Corp'!I28+'3.Fin. Pub. Corp.'!I28</f>
        <v>-7397.5726919999997</v>
      </c>
      <c r="J28" s="36">
        <f>'1. General Govt'!J28+'2.Non Fin. Pub. Corp'!J28+'3.Fin. Pub. Corp.'!J28</f>
        <v>-6914.5759289999996</v>
      </c>
    </row>
    <row r="29" spans="2:10" x14ac:dyDescent="0.35">
      <c r="B29" s="15" t="s">
        <v>13</v>
      </c>
      <c r="C29" s="1">
        <f>'1. General Govt'!C29+'2.Non Fin. Pub. Corp'!C29+'3.Fin. Pub. Corp.'!C29</f>
        <v>1339703.9553607644</v>
      </c>
      <c r="D29" s="1">
        <f>'1. General Govt'!D29+'2.Non Fin. Pub. Corp'!D29+'3.Fin. Pub. Corp.'!D29</f>
        <v>1376884.8327465055</v>
      </c>
      <c r="E29" s="1">
        <f>'1. General Govt'!E29+'2.Non Fin. Pub. Corp'!E29+'3.Fin. Pub. Corp.'!E29</f>
        <v>1371054.9609590664</v>
      </c>
      <c r="F29" s="1">
        <f>'1. General Govt'!F29+'2.Non Fin. Pub. Corp'!F29+'3.Fin. Pub. Corp.'!F29</f>
        <v>1514987.7893622378</v>
      </c>
      <c r="G29" s="1">
        <f>'1. General Govt'!G29+'2.Non Fin. Pub. Corp'!G29+'3.Fin. Pub. Corp.'!G29</f>
        <v>1516487.4073722502</v>
      </c>
      <c r="H29" s="1">
        <f>'1. General Govt'!H29+'2.Non Fin. Pub. Corp'!H29+'3.Fin. Pub. Corp.'!H29</f>
        <v>1625576.0475444568</v>
      </c>
      <c r="I29" s="1">
        <f>'1. General Govt'!I29+'2.Non Fin. Pub. Corp'!I29+'3.Fin. Pub. Corp.'!I29</f>
        <v>1547236.3465345437</v>
      </c>
      <c r="J29" s="1">
        <f>'1. General Govt'!J29+'2.Non Fin. Pub. Corp'!J29+'3.Fin. Pub. Corp.'!J29</f>
        <v>1602203.1614055503</v>
      </c>
    </row>
    <row r="30" spans="2:10" x14ac:dyDescent="0.35">
      <c r="B30" s="15" t="s">
        <v>14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</row>
    <row r="31" spans="2:10" x14ac:dyDescent="0.35">
      <c r="B31" s="15" t="s">
        <v>15</v>
      </c>
      <c r="C31" s="1">
        <f>'1. General Govt'!C31+'2.Non Fin. Pub. Corp'!C31+'3.Fin. Pub. Corp.'!C31</f>
        <v>24.747080227997298</v>
      </c>
      <c r="D31" s="1">
        <f>'1. General Govt'!D31+'2.Non Fin. Pub. Corp'!D31+'3.Fin. Pub. Corp.'!D31</f>
        <v>24.844465297500001</v>
      </c>
      <c r="E31" s="1">
        <f>'1. General Govt'!E31+'2.Non Fin. Pub. Corp'!E31+'3.Fin. Pub. Corp.'!E31</f>
        <v>24.825013668179203</v>
      </c>
      <c r="F31" s="1">
        <f>'1. General Govt'!F31+'2.Non Fin. Pub. Corp'!F31+'3.Fin. Pub. Corp.'!F31</f>
        <v>24.924660146604403</v>
      </c>
      <c r="G31" s="1">
        <f>'1. General Govt'!G31+'2.Non Fin. Pub. Corp'!G31+'3.Fin. Pub. Corp.'!G31</f>
        <v>24.918926917556099</v>
      </c>
      <c r="H31" s="1">
        <f>'1. General Govt'!H31+'2.Non Fin. Pub. Corp'!H31+'3.Fin. Pub. Corp.'!H31</f>
        <v>24.846608064149201</v>
      </c>
      <c r="I31" s="1">
        <f>'1. General Govt'!I31+'2.Non Fin. Pub. Corp'!I31+'3.Fin. Pub. Corp.'!I31</f>
        <v>24.897393299575203</v>
      </c>
      <c r="J31" s="1">
        <f>'1. General Govt'!J31+'2.Non Fin. Pub. Corp'!J31+'3.Fin. Pub. Corp.'!J31</f>
        <v>24.8798296416747</v>
      </c>
    </row>
    <row r="32" spans="2:10" x14ac:dyDescent="0.35">
      <c r="B32" s="13" t="s">
        <v>21</v>
      </c>
      <c r="C32" s="16">
        <f t="shared" ref="C32:F32" si="8">C33+C34+C35+C38+C40+C41</f>
        <v>15296507.529378295</v>
      </c>
      <c r="D32" s="16">
        <f t="shared" si="8"/>
        <v>15139234.263210382</v>
      </c>
      <c r="E32" s="16">
        <f t="shared" si="8"/>
        <v>15300908.818055345</v>
      </c>
      <c r="F32" s="16">
        <f t="shared" si="8"/>
        <v>15874466.640171245</v>
      </c>
      <c r="G32" s="16">
        <f>G33+G34+G35+G38+G40+G41</f>
        <v>16032790.181750523</v>
      </c>
      <c r="H32" s="16">
        <f t="shared" ref="H32" si="9">H33+H34+H35+H38+H40+H41</f>
        <v>16576702.45705248</v>
      </c>
      <c r="I32" s="16">
        <f>I33+I34+I35+I38+I40+I41</f>
        <v>16619745.269162484</v>
      </c>
      <c r="J32" s="16">
        <f>J33+J34+J35+J38+J40+J41</f>
        <v>17095029.565442767</v>
      </c>
    </row>
    <row r="33" spans="2:10" x14ac:dyDescent="0.35">
      <c r="B33" s="15" t="s">
        <v>20</v>
      </c>
      <c r="C33" s="28">
        <f t="shared" ref="C33:F33" si="10">C25</f>
        <v>129709.06200000001</v>
      </c>
      <c r="D33" s="28">
        <f t="shared" si="10"/>
        <v>128815.462</v>
      </c>
      <c r="E33" s="28">
        <f t="shared" si="10"/>
        <v>130699.262</v>
      </c>
      <c r="F33" s="28">
        <f t="shared" si="10"/>
        <v>133309.783</v>
      </c>
      <c r="G33" s="28">
        <f>G25</f>
        <v>135357.372</v>
      </c>
      <c r="H33" s="28">
        <f t="shared" ref="H33:J33" si="11">H25</f>
        <v>138743.01199999999</v>
      </c>
      <c r="I33" s="28">
        <f t="shared" si="11"/>
        <v>132060.80300000001</v>
      </c>
      <c r="J33" s="28">
        <f t="shared" si="11"/>
        <v>135605.984</v>
      </c>
    </row>
    <row r="34" spans="2:10" ht="15.5" x14ac:dyDescent="0.35">
      <c r="B34" s="49" t="s">
        <v>46</v>
      </c>
      <c r="C34" s="28">
        <f t="shared" ref="C34:F36" si="12">C8+C16+C26</f>
        <v>5118924.9401846817</v>
      </c>
      <c r="D34" s="28">
        <f t="shared" si="12"/>
        <v>5054544.3204063345</v>
      </c>
      <c r="E34" s="28">
        <f t="shared" si="12"/>
        <v>5095806.3054863298</v>
      </c>
      <c r="F34" s="28">
        <f t="shared" si="12"/>
        <v>5241831.1065297686</v>
      </c>
      <c r="G34" s="28">
        <f>G8+G16+G26</f>
        <v>5263347.9801930683</v>
      </c>
      <c r="H34" s="28">
        <f t="shared" ref="H34:J36" si="13">H8+H16+H26</f>
        <v>5321305.6555618821</v>
      </c>
      <c r="I34" s="28">
        <f t="shared" si="13"/>
        <v>5269639.8075587591</v>
      </c>
      <c r="J34" s="28">
        <f t="shared" si="13"/>
        <v>5359538.8893494373</v>
      </c>
    </row>
    <row r="35" spans="2:10" x14ac:dyDescent="0.35">
      <c r="B35" s="15" t="s">
        <v>11</v>
      </c>
      <c r="C35" s="28">
        <f t="shared" si="12"/>
        <v>7694915.8766621379</v>
      </c>
      <c r="D35" s="28">
        <f t="shared" si="12"/>
        <v>7597871.2109418847</v>
      </c>
      <c r="E35" s="28">
        <f t="shared" si="12"/>
        <v>7742576.3496609991</v>
      </c>
      <c r="F35" s="28">
        <f t="shared" si="12"/>
        <v>8095415.2607690254</v>
      </c>
      <c r="G35" s="28">
        <f>G9+G17+G27</f>
        <v>8366895.1568060573</v>
      </c>
      <c r="H35" s="28">
        <f t="shared" si="13"/>
        <v>8810318.2270326763</v>
      </c>
      <c r="I35" s="28">
        <f t="shared" si="13"/>
        <v>9033991.0478595458</v>
      </c>
      <c r="J35" s="28">
        <f t="shared" si="13"/>
        <v>9292757.8387094475</v>
      </c>
    </row>
    <row r="36" spans="2:10" ht="15" x14ac:dyDescent="0.35">
      <c r="B36" s="37" t="s">
        <v>12</v>
      </c>
      <c r="C36" s="33">
        <f>C10+C18+C28</f>
        <v>-11152.690339000001</v>
      </c>
      <c r="D36" s="33">
        <f t="shared" si="12"/>
        <v>-9035.5706890000001</v>
      </c>
      <c r="E36" s="33">
        <f t="shared" si="12"/>
        <v>-5579.4450059999999</v>
      </c>
      <c r="F36" s="33">
        <f t="shared" si="12"/>
        <v>-5770.0970139999999</v>
      </c>
      <c r="G36" s="33">
        <f>G10+G18+G28</f>
        <v>-6242.889948</v>
      </c>
      <c r="H36" s="33">
        <f>H10+H18+H28</f>
        <v>-8409.9394310000007</v>
      </c>
      <c r="I36" s="33">
        <f>I10+I18+I28</f>
        <v>-9111.5599110000003</v>
      </c>
      <c r="J36" s="33">
        <f t="shared" si="13"/>
        <v>-9101.3778409999995</v>
      </c>
    </row>
    <row r="37" spans="2:10" ht="15" x14ac:dyDescent="0.35">
      <c r="B37" s="37" t="s">
        <v>18</v>
      </c>
      <c r="C37" s="33">
        <f>C19</f>
        <v>101585.72057871601</v>
      </c>
      <c r="D37" s="33">
        <f t="shared" ref="D37:F37" si="14">D19</f>
        <v>96597.343286258241</v>
      </c>
      <c r="E37" s="33">
        <f t="shared" si="14"/>
        <v>98269.567106251183</v>
      </c>
      <c r="F37" s="33">
        <f t="shared" si="14"/>
        <v>98115.043145096221</v>
      </c>
      <c r="G37" s="33">
        <f>G19</f>
        <v>106784.33161354144</v>
      </c>
      <c r="H37" s="33">
        <f>H19</f>
        <v>100687.6648050752</v>
      </c>
      <c r="I37" s="33">
        <f>I19</f>
        <v>107915.88523589421</v>
      </c>
      <c r="J37" s="33">
        <f t="shared" ref="J37" si="15">J19</f>
        <v>107929.41065640497</v>
      </c>
    </row>
    <row r="38" spans="2:10" x14ac:dyDescent="0.35">
      <c r="B38" s="15" t="s">
        <v>13</v>
      </c>
      <c r="C38" s="28">
        <f t="shared" ref="C38:F38" si="16">C11+C20+C29</f>
        <v>2093621.1501302575</v>
      </c>
      <c r="D38" s="28">
        <f t="shared" si="16"/>
        <v>2166076.637671188</v>
      </c>
      <c r="E38" s="28">
        <f t="shared" si="16"/>
        <v>2139007.4670047346</v>
      </c>
      <c r="F38" s="28">
        <f t="shared" si="16"/>
        <v>2177750.8676661039</v>
      </c>
      <c r="G38" s="28">
        <f>G11+G20+G29</f>
        <v>2077220.830010684</v>
      </c>
      <c r="H38" s="28">
        <f t="shared" ref="H38:J38" si="17">H11+H20+H29</f>
        <v>2130674.2376280711</v>
      </c>
      <c r="I38" s="28">
        <f t="shared" si="17"/>
        <v>2010495.5266762157</v>
      </c>
      <c r="J38" s="28">
        <f t="shared" si="17"/>
        <v>2107756.4031596254</v>
      </c>
    </row>
    <row r="39" spans="2:10" ht="15" x14ac:dyDescent="0.35">
      <c r="B39" s="37" t="s">
        <v>18</v>
      </c>
      <c r="C39" s="33">
        <f t="shared" ref="C39:F39" si="18">+C21</f>
        <v>4288.5607252549262</v>
      </c>
      <c r="D39" s="33">
        <f t="shared" si="18"/>
        <v>3759.6240777699504</v>
      </c>
      <c r="E39" s="33">
        <f t="shared" si="18"/>
        <v>8506.4672818466297</v>
      </c>
      <c r="F39" s="33">
        <f t="shared" si="18"/>
        <v>14690.759932152034</v>
      </c>
      <c r="G39" s="33">
        <f>+G21</f>
        <v>8238.4501175974547</v>
      </c>
      <c r="H39" s="33">
        <f>+H21</f>
        <v>11309.525544727941</v>
      </c>
      <c r="I39" s="33">
        <f>+I21</f>
        <v>10498.271389459</v>
      </c>
      <c r="J39" s="33">
        <f t="shared" ref="J39" si="19">+J21</f>
        <v>10472.757483153011</v>
      </c>
    </row>
    <row r="40" spans="2:10" x14ac:dyDescent="0.35">
      <c r="B40" s="15" t="s">
        <v>14</v>
      </c>
      <c r="C40" s="28">
        <f t="shared" ref="C40:F40" si="20">C30+C22+C12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G30+G22+G12</f>
        <v>0</v>
      </c>
      <c r="H40" s="28">
        <f t="shared" ref="H40:J40" si="21">H30+H22+H12</f>
        <v>0</v>
      </c>
      <c r="I40" s="28">
        <f t="shared" si="21"/>
        <v>0</v>
      </c>
      <c r="J40" s="28">
        <f t="shared" si="21"/>
        <v>0</v>
      </c>
    </row>
    <row r="41" spans="2:10" x14ac:dyDescent="0.35">
      <c r="B41" s="15" t="s">
        <v>15</v>
      </c>
      <c r="C41" s="28">
        <f t="shared" ref="C41:F41" si="22">C13+C23+C31</f>
        <v>259336.50040121714</v>
      </c>
      <c r="D41" s="28">
        <f t="shared" si="22"/>
        <v>191926.63219097574</v>
      </c>
      <c r="E41" s="28">
        <f t="shared" si="22"/>
        <v>192819.43390327977</v>
      </c>
      <c r="F41" s="28">
        <f t="shared" si="22"/>
        <v>226159.62220634799</v>
      </c>
      <c r="G41" s="28">
        <f>G13+G23+G31</f>
        <v>189968.84274071266</v>
      </c>
      <c r="H41" s="28">
        <f t="shared" ref="H41:J41" si="23">H13+H23+H31</f>
        <v>175661.32482985297</v>
      </c>
      <c r="I41" s="28">
        <f t="shared" si="23"/>
        <v>173558.08406796225</v>
      </c>
      <c r="J41" s="28">
        <f t="shared" si="23"/>
        <v>199370.45022425932</v>
      </c>
    </row>
    <row r="42" spans="2:10" x14ac:dyDescent="0.35">
      <c r="B42" s="8"/>
      <c r="C42" s="19"/>
      <c r="D42" s="19"/>
      <c r="E42" s="19"/>
      <c r="F42" s="19"/>
      <c r="G42" s="19"/>
      <c r="H42" s="19"/>
      <c r="I42" s="19"/>
      <c r="J42" s="19"/>
    </row>
    <row r="43" spans="2:10" x14ac:dyDescent="0.35">
      <c r="B43" s="15"/>
      <c r="C43" s="17"/>
      <c r="D43" s="17"/>
      <c r="E43" s="17"/>
      <c r="F43" s="17"/>
      <c r="G43" s="17"/>
      <c r="H43" s="17"/>
      <c r="I43" s="17"/>
      <c r="J43" s="17"/>
    </row>
    <row r="44" spans="2:10" x14ac:dyDescent="0.35">
      <c r="B44" s="18" t="s">
        <v>22</v>
      </c>
      <c r="C44" s="17">
        <f t="shared" ref="C44:F44" si="24">C45+C46</f>
        <v>15296507.529149335</v>
      </c>
      <c r="D44" s="17">
        <f t="shared" si="24"/>
        <v>15139234.263210397</v>
      </c>
      <c r="E44" s="17">
        <f t="shared" si="24"/>
        <v>15300908.818055354</v>
      </c>
      <c r="F44" s="17">
        <f t="shared" si="24"/>
        <v>15874466.640171245</v>
      </c>
      <c r="G44" s="17">
        <f>G45+G46</f>
        <v>16032790.18361235</v>
      </c>
      <c r="H44" s="17">
        <f t="shared" ref="H44:J44" si="25">H45+H46</f>
        <v>16576702.457052475</v>
      </c>
      <c r="I44" s="17">
        <f t="shared" si="25"/>
        <v>16619745.26916248</v>
      </c>
      <c r="J44" s="17">
        <f t="shared" si="25"/>
        <v>17095029.565442763</v>
      </c>
    </row>
    <row r="45" spans="2:10" x14ac:dyDescent="0.35">
      <c r="B45" s="15" t="s">
        <v>23</v>
      </c>
      <c r="C45" s="29">
        <f>'1. General Govt'!C45+'2.Non Fin. Pub. Corp'!C44+'3.Fin. Pub. Corp.'!C44</f>
        <v>11150269.828662837</v>
      </c>
      <c r="D45" s="29">
        <f>'1. General Govt'!D45+'2.Non Fin. Pub. Corp'!D44+'3.Fin. Pub. Corp.'!D44</f>
        <v>11024552.513077989</v>
      </c>
      <c r="E45" s="29">
        <f>'1. General Govt'!E45+'2.Non Fin. Pub. Corp'!E44+'3.Fin. Pub. Corp.'!E44</f>
        <v>11158514.72814858</v>
      </c>
      <c r="F45" s="29">
        <f>'1. General Govt'!F45+'2.Non Fin. Pub. Corp'!F44+'3.Fin. Pub. Corp.'!F44</f>
        <v>11560477.591167914</v>
      </c>
      <c r="G45" s="29">
        <f>'1. General Govt'!G45+'2.Non Fin. Pub. Corp'!G44+'3.Fin. Pub. Corp.'!G44</f>
        <v>11664024.781238206</v>
      </c>
      <c r="H45" s="29">
        <f>'1. General Govt'!H45+'2.Non Fin. Pub. Corp'!H44+'3.Fin. Pub. Corp.'!H44</f>
        <v>12003779.806511745</v>
      </c>
      <c r="I45" s="29">
        <f>'1. General Govt'!I45+'2.Non Fin. Pub. Corp'!I44+'3.Fin. Pub. Corp.'!I44</f>
        <v>12256831.956307147</v>
      </c>
      <c r="J45" s="29">
        <f>'1. General Govt'!J45+'2.Non Fin. Pub. Corp'!J44+'3.Fin. Pub. Corp.'!J44</f>
        <v>12404636.082464315</v>
      </c>
    </row>
    <row r="46" spans="2:10" x14ac:dyDescent="0.35">
      <c r="B46" s="15" t="s">
        <v>24</v>
      </c>
      <c r="C46" s="29">
        <f>'1. General Govt'!C46+'2.Non Fin. Pub. Corp'!C45+'3.Fin. Pub. Corp.'!C45</f>
        <v>4146237.700486497</v>
      </c>
      <c r="D46" s="29">
        <f>'1. General Govt'!D46+'2.Non Fin. Pub. Corp'!D45+'3.Fin. Pub. Corp.'!D45</f>
        <v>4114681.7501324075</v>
      </c>
      <c r="E46" s="29">
        <f>'1. General Govt'!E46+'2.Non Fin. Pub. Corp'!E45+'3.Fin. Pub. Corp.'!E45</f>
        <v>4142394.0899067754</v>
      </c>
      <c r="F46" s="29">
        <f>'1. General Govt'!F46+'2.Non Fin. Pub. Corp'!F45+'3.Fin. Pub. Corp.'!F45</f>
        <v>4313989.0490033301</v>
      </c>
      <c r="G46" s="29">
        <f>'1. General Govt'!G46+'2.Non Fin. Pub. Corp'!G45+'3.Fin. Pub. Corp.'!G45</f>
        <v>4368765.4023741446</v>
      </c>
      <c r="H46" s="29">
        <f>'1. General Govt'!H46+'2.Non Fin. Pub. Corp'!H45+'3.Fin. Pub. Corp.'!H45</f>
        <v>4572922.65054073</v>
      </c>
      <c r="I46" s="29">
        <f>'1. General Govt'!I46+'2.Non Fin. Pub. Corp'!I45+'3.Fin. Pub. Corp.'!I45</f>
        <v>4362913.312855334</v>
      </c>
      <c r="J46" s="29">
        <f>'1. General Govt'!J46+'2.Non Fin. Pub. Corp'!J45+'3.Fin. Pub. Corp.'!J45</f>
        <v>4690393.4829784501</v>
      </c>
    </row>
    <row r="47" spans="2:10" x14ac:dyDescent="0.35">
      <c r="B47" s="15"/>
      <c r="C47" s="17"/>
      <c r="D47" s="17"/>
      <c r="E47" s="17"/>
      <c r="F47" s="17"/>
      <c r="G47" s="17"/>
      <c r="H47" s="17"/>
      <c r="I47" s="17"/>
      <c r="J47" s="17"/>
    </row>
    <row r="48" spans="2:10" x14ac:dyDescent="0.35">
      <c r="B48" s="11" t="s">
        <v>25</v>
      </c>
      <c r="C48" s="17">
        <f t="shared" ref="C48:J48" si="26">C49+C50</f>
        <v>15296507.529149335</v>
      </c>
      <c r="D48" s="17">
        <f t="shared" si="26"/>
        <v>15139234.263210395</v>
      </c>
      <c r="E48" s="17">
        <f t="shared" si="26"/>
        <v>15300908.81805535</v>
      </c>
      <c r="F48" s="17">
        <f t="shared" si="26"/>
        <v>15874466.640171241</v>
      </c>
      <c r="G48" s="17">
        <f t="shared" si="26"/>
        <v>16032790.18361235</v>
      </c>
      <c r="H48" s="17">
        <f t="shared" si="26"/>
        <v>16576702.457052477</v>
      </c>
      <c r="I48" s="17">
        <f t="shared" si="26"/>
        <v>16619745.26916248</v>
      </c>
      <c r="J48" s="17">
        <f t="shared" si="26"/>
        <v>17095029.565442767</v>
      </c>
    </row>
    <row r="49" spans="2:15" x14ac:dyDescent="0.35">
      <c r="B49" s="15" t="s">
        <v>26</v>
      </c>
      <c r="C49" s="29">
        <f>'1. General Govt'!C49+'2.Non Fin. Pub. Corp'!C48+'3.Fin. Pub. Corp.'!C48</f>
        <v>11455687.760863129</v>
      </c>
      <c r="D49" s="29">
        <f>'1. General Govt'!D49+'2.Non Fin. Pub. Corp'!D48+'3.Fin. Pub. Corp.'!D48</f>
        <v>11334575.858008916</v>
      </c>
      <c r="E49" s="29">
        <f>'1. General Govt'!E49+'2.Non Fin. Pub. Corp'!E48+'3.Fin. Pub. Corp.'!E48</f>
        <v>11473586.950467881</v>
      </c>
      <c r="F49" s="29">
        <f>'1. General Govt'!F49+'2.Non Fin. Pub. Corp'!F48+'3.Fin. Pub. Corp.'!F48</f>
        <v>11850078.312578656</v>
      </c>
      <c r="G49" s="29">
        <f>'1. General Govt'!G49+'2.Non Fin. Pub. Corp'!G48+'3.Fin. Pub. Corp.'!G48</f>
        <v>11993673.706504058</v>
      </c>
      <c r="H49" s="29">
        <f>'1. General Govt'!H49+'2.Non Fin. Pub. Corp'!H48+'3.Fin. Pub. Corp.'!H48</f>
        <v>12283229.356293032</v>
      </c>
      <c r="I49" s="29">
        <f>'1. General Govt'!I49+'2.Non Fin. Pub. Corp'!I48+'3.Fin. Pub. Corp.'!I48</f>
        <v>12362234.953893419</v>
      </c>
      <c r="J49" s="29">
        <f>'1. General Govt'!J49+'2.Non Fin. Pub. Corp'!J48+'3.Fin. Pub. Corp.'!J48</f>
        <v>12620672.622829134</v>
      </c>
    </row>
    <row r="50" spans="2:15" x14ac:dyDescent="0.35">
      <c r="B50" s="15" t="s">
        <v>27</v>
      </c>
      <c r="C50" s="29">
        <f>'1. General Govt'!C50+'2.Non Fin. Pub. Corp'!C49+'3.Fin. Pub. Corp.'!C49</f>
        <v>3840819.7682862068</v>
      </c>
      <c r="D50" s="29">
        <f>'1. General Govt'!D50+'2.Non Fin. Pub. Corp'!D49+'3.Fin. Pub. Corp.'!D49</f>
        <v>3804658.4052014793</v>
      </c>
      <c r="E50" s="29">
        <f>'1. General Govt'!E50+'2.Non Fin. Pub. Corp'!E49+'3.Fin. Pub. Corp.'!E49</f>
        <v>3827321.86758747</v>
      </c>
      <c r="F50" s="29">
        <f>'1. General Govt'!F50+'2.Non Fin. Pub. Corp'!F49+'3.Fin. Pub. Corp.'!F49</f>
        <v>4024388.3275925848</v>
      </c>
      <c r="G50" s="29">
        <f>'1. General Govt'!G50+'2.Non Fin. Pub. Corp'!G49+'3.Fin. Pub. Corp.'!G49</f>
        <v>4039116.4771082927</v>
      </c>
      <c r="H50" s="29">
        <f>'1. General Govt'!H50+'2.Non Fin. Pub. Corp'!H49+'3.Fin. Pub. Corp.'!H49</f>
        <v>4293473.1007594448</v>
      </c>
      <c r="I50" s="29">
        <f>'1. General Govt'!I50+'2.Non Fin. Pub. Corp'!I49+'3.Fin. Pub. Corp.'!I49</f>
        <v>4257510.3152690614</v>
      </c>
      <c r="J50" s="29">
        <f>'1. General Govt'!J50+'2.Non Fin. Pub. Corp'!J49+'3.Fin. Pub. Corp.'!J49</f>
        <v>4474356.9426136324</v>
      </c>
    </row>
    <row r="51" spans="2:15" x14ac:dyDescent="0.35">
      <c r="B51" s="8"/>
      <c r="C51" s="19"/>
      <c r="D51" s="19"/>
      <c r="E51" s="19"/>
      <c r="F51" s="19"/>
      <c r="G51" s="19"/>
      <c r="H51" s="19"/>
      <c r="I51" s="19"/>
      <c r="J51" s="19"/>
    </row>
    <row r="52" spans="2:15" x14ac:dyDescent="0.35">
      <c r="B52" s="20"/>
      <c r="C52" s="21"/>
      <c r="D52" s="21"/>
      <c r="E52" s="21"/>
      <c r="F52" s="21"/>
      <c r="G52" s="21"/>
      <c r="H52" s="21"/>
      <c r="I52" s="12"/>
      <c r="J52" s="12"/>
    </row>
    <row r="53" spans="2:15" x14ac:dyDescent="0.35">
      <c r="B53" s="11" t="s">
        <v>28</v>
      </c>
      <c r="C53" s="22"/>
      <c r="D53" s="22"/>
      <c r="E53" s="22"/>
      <c r="F53" s="22"/>
      <c r="G53" s="22"/>
      <c r="H53" s="21"/>
      <c r="I53" s="12"/>
      <c r="J53" s="12"/>
    </row>
    <row r="54" spans="2:15" x14ac:dyDescent="0.35">
      <c r="B54" s="20" t="s">
        <v>29</v>
      </c>
      <c r="C54" s="34">
        <f t="shared" ref="C54:F54" si="27">C36</f>
        <v>-11152.690339000001</v>
      </c>
      <c r="D54" s="34">
        <f t="shared" si="27"/>
        <v>-9035.5706890000001</v>
      </c>
      <c r="E54" s="34">
        <f t="shared" si="27"/>
        <v>-5579.4450059999999</v>
      </c>
      <c r="F54" s="34">
        <f t="shared" si="27"/>
        <v>-5770.0970139999999</v>
      </c>
      <c r="G54" s="34">
        <f>G36</f>
        <v>-6242.889948</v>
      </c>
      <c r="H54" s="34">
        <f t="shared" ref="H54:J54" si="28">H36</f>
        <v>-8409.9394310000007</v>
      </c>
      <c r="I54" s="34">
        <f t="shared" si="28"/>
        <v>-9111.5599110000003</v>
      </c>
      <c r="J54" s="34">
        <f t="shared" si="28"/>
        <v>-9101.3778409999995</v>
      </c>
    </row>
    <row r="55" spans="2:15" x14ac:dyDescent="0.35">
      <c r="B55" s="20" t="s">
        <v>30</v>
      </c>
      <c r="C55" s="34">
        <f t="shared" ref="C55:F55" si="29">C37+C39</f>
        <v>105874.28130397093</v>
      </c>
      <c r="D55" s="34">
        <f t="shared" si="29"/>
        <v>100356.9673640282</v>
      </c>
      <c r="E55" s="34">
        <f t="shared" si="29"/>
        <v>106776.03438809782</v>
      </c>
      <c r="F55" s="34">
        <f t="shared" si="29"/>
        <v>112805.80307724826</v>
      </c>
      <c r="G55" s="34">
        <f>G37+G39</f>
        <v>115022.78173113889</v>
      </c>
      <c r="H55" s="34">
        <f t="shared" ref="H55:J55" si="30">H37+H39</f>
        <v>111997.19034980313</v>
      </c>
      <c r="I55" s="34">
        <f t="shared" si="30"/>
        <v>118414.15662535321</v>
      </c>
      <c r="J55" s="34">
        <f t="shared" si="30"/>
        <v>118402.16813955798</v>
      </c>
    </row>
    <row r="56" spans="2:15" s="43" customFormat="1" x14ac:dyDescent="0.35">
      <c r="B56" s="42"/>
      <c r="C56" s="42"/>
      <c r="D56" s="42"/>
      <c r="E56" s="42"/>
      <c r="F56" s="42"/>
      <c r="G56" s="47"/>
      <c r="H56" s="47"/>
      <c r="I56" s="48"/>
      <c r="J56" s="48"/>
      <c r="K56" s="46"/>
    </row>
    <row r="57" spans="2:15" s="43" customFormat="1" x14ac:dyDescent="0.35">
      <c r="B57" s="42" t="s">
        <v>31</v>
      </c>
      <c r="C57" s="45">
        <f t="shared" ref="C57:F57" si="31">(C45+C46)-C32</f>
        <v>-2.289600670337677E-4</v>
      </c>
      <c r="D57" s="45">
        <f t="shared" si="31"/>
        <v>1.4901161193847656E-8</v>
      </c>
      <c r="E57" s="45">
        <f t="shared" si="31"/>
        <v>0</v>
      </c>
      <c r="F57" s="45">
        <f t="shared" si="31"/>
        <v>0</v>
      </c>
      <c r="G57" s="45">
        <f>(G45+G46)-G32</f>
        <v>1.8618274480104446E-3</v>
      </c>
      <c r="H57" s="45">
        <f t="shared" ref="H57:J57" si="32">(H45+H46)-H32</f>
        <v>0</v>
      </c>
      <c r="I57" s="45">
        <f t="shared" si="32"/>
        <v>0</v>
      </c>
      <c r="J57" s="45">
        <f t="shared" si="32"/>
        <v>0</v>
      </c>
      <c r="K57" s="46"/>
    </row>
    <row r="58" spans="2:15" s="43" customFormat="1" x14ac:dyDescent="0.35">
      <c r="B58" s="42" t="s">
        <v>32</v>
      </c>
      <c r="C58" s="45">
        <f t="shared" ref="C58:F58" si="33">(C46+C45)-C32</f>
        <v>-2.289600670337677E-4</v>
      </c>
      <c r="D58" s="45">
        <f t="shared" si="33"/>
        <v>1.4901161193847656E-8</v>
      </c>
      <c r="E58" s="45">
        <f t="shared" si="33"/>
        <v>0</v>
      </c>
      <c r="F58" s="45">
        <f t="shared" si="33"/>
        <v>0</v>
      </c>
      <c r="G58" s="45">
        <f>(G46+G45)-G32</f>
        <v>1.8618274480104446E-3</v>
      </c>
      <c r="H58" s="45">
        <f t="shared" ref="H58:J58" si="34">(H46+H45)-H32</f>
        <v>0</v>
      </c>
      <c r="I58" s="45">
        <f t="shared" si="34"/>
        <v>0</v>
      </c>
      <c r="J58" s="45">
        <f t="shared" si="34"/>
        <v>0</v>
      </c>
      <c r="K58" s="46"/>
    </row>
    <row r="59" spans="2:15" s="43" customFormat="1" x14ac:dyDescent="0.35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15" s="43" customFormat="1" x14ac:dyDescent="0.35">
      <c r="B60" s="35" t="s">
        <v>33</v>
      </c>
      <c r="C60" s="50"/>
      <c r="D60" s="50"/>
      <c r="E60" s="50"/>
      <c r="F60" s="50"/>
      <c r="G60" s="44"/>
      <c r="H60" s="44"/>
      <c r="I60" s="44"/>
      <c r="J60" s="44"/>
      <c r="K60" s="44"/>
      <c r="L60" s="44"/>
      <c r="M60" s="44"/>
      <c r="N60" s="44"/>
      <c r="O60" s="44"/>
    </row>
    <row r="61" spans="2:15" x14ac:dyDescent="0.35">
      <c r="B61" s="35" t="s">
        <v>34</v>
      </c>
      <c r="C61" s="35"/>
      <c r="D61" s="35"/>
      <c r="E61" s="35"/>
      <c r="F61" s="35"/>
      <c r="K61" s="2"/>
      <c r="L61" s="2"/>
      <c r="M61" s="2"/>
      <c r="N61" s="2"/>
      <c r="O61" s="2"/>
    </row>
    <row r="62" spans="2:15" ht="14.5" customHeight="1" x14ac:dyDescent="0.35">
      <c r="B62" s="56" t="s">
        <v>48</v>
      </c>
      <c r="C62" s="56"/>
      <c r="D62" s="56"/>
      <c r="E62" s="56"/>
      <c r="F62" s="56"/>
      <c r="G62" s="56"/>
      <c r="H62" s="56"/>
      <c r="I62" s="56"/>
      <c r="J62" s="56"/>
      <c r="K62" s="39"/>
      <c r="L62" s="39"/>
      <c r="M62" s="39"/>
      <c r="N62" s="39"/>
      <c r="O62" s="39"/>
    </row>
    <row r="63" spans="2:15" ht="15" customHeight="1" x14ac:dyDescent="0.35">
      <c r="B63" s="58" t="s">
        <v>47</v>
      </c>
      <c r="C63" s="58"/>
      <c r="D63" s="58"/>
      <c r="E63" s="58"/>
      <c r="F63" s="58"/>
      <c r="G63" s="59"/>
      <c r="H63" s="59"/>
      <c r="I63" s="59"/>
      <c r="J63" s="59"/>
    </row>
    <row r="64" spans="2:15" s="53" customFormat="1" ht="26.25" customHeight="1" x14ac:dyDescent="0.35">
      <c r="B64" s="58" t="s">
        <v>56</v>
      </c>
      <c r="C64" s="58"/>
      <c r="D64" s="58"/>
      <c r="E64" s="58"/>
      <c r="F64" s="58"/>
      <c r="G64" s="59"/>
      <c r="H64" s="59"/>
      <c r="I64" s="59"/>
      <c r="J64" s="59"/>
      <c r="K64" s="52"/>
    </row>
    <row r="65" spans="7:10" x14ac:dyDescent="0.35">
      <c r="G65" s="40"/>
      <c r="H65" s="40"/>
      <c r="I65" s="40"/>
      <c r="J65" s="40"/>
    </row>
  </sheetData>
  <mergeCells count="3">
    <mergeCell ref="B62:J62"/>
    <mergeCell ref="B63:J63"/>
    <mergeCell ref="B64:J6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1195B5E23FF4FA4C7890D717558EA" ma:contentTypeVersion="15" ma:contentTypeDescription="Create a new document." ma:contentTypeScope="" ma:versionID="a7322a742399c13d13d946faa30ed273">
  <xsd:schema xmlns:xsd="http://www.w3.org/2001/XMLSchema" xmlns:xs="http://www.w3.org/2001/XMLSchema" xmlns:p="http://schemas.microsoft.com/office/2006/metadata/properties" xmlns:ns3="95febc78-5ffb-4926-babb-d2970205edf9" xmlns:ns4="5f7123b8-4bb0-4238-b679-bbd3b18d1e49" targetNamespace="http://schemas.microsoft.com/office/2006/metadata/properties" ma:root="true" ma:fieldsID="f672b6cc11bf9e76fa4a87a482439761" ns3:_="" ns4:_="">
    <xsd:import namespace="95febc78-5ffb-4926-babb-d2970205edf9"/>
    <xsd:import namespace="5f7123b8-4bb0-4238-b679-bbd3b18d1e4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ebc78-5ffb-4926-babb-d2970205ed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123b8-4bb0-4238-b679-bbd3b18d1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7123b8-4bb0-4238-b679-bbd3b18d1e4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AA50E0-E09A-4789-AB2C-877207F947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ebc78-5ffb-4926-babb-d2970205edf9"/>
    <ds:schemaRef ds:uri="5f7123b8-4bb0-4238-b679-bbd3b18d1e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1E5611-4CA8-499C-8192-6022E6B06968}">
  <ds:schemaRefs>
    <ds:schemaRef ds:uri="http://purl.org/dc/dcmitype/"/>
    <ds:schemaRef ds:uri="http://www.w3.org/XML/1998/namespace"/>
    <ds:schemaRef ds:uri="95febc78-5ffb-4926-babb-d2970205edf9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5f7123b8-4bb0-4238-b679-bbd3b18d1e49"/>
  </ds:schemaRefs>
</ds:datastoreItem>
</file>

<file path=customXml/itemProps3.xml><?xml version="1.0" encoding="utf-8"?>
<ds:datastoreItem xmlns:ds="http://schemas.openxmlformats.org/officeDocument/2006/customXml" ds:itemID="{C20D7A45-0982-49BE-87A8-AA6D903BE1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Muhammad Ikhsan Amri</cp:lastModifiedBy>
  <cp:revision/>
  <dcterms:created xsi:type="dcterms:W3CDTF">2018-12-12T05:40:00Z</dcterms:created>
  <dcterms:modified xsi:type="dcterms:W3CDTF">2025-03-26T03:15:02Z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0x0101001581195B5E23FF4FA4C7890D717558EA</vt:lpwstr>
  </property>
</Properties>
</file>